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ورقة1!$N$1:$N$300</definedName>
  </definedNames>
  <calcPr calcId="144525"/>
</workbook>
</file>

<file path=xl/calcChain.xml><?xml version="1.0" encoding="utf-8"?>
<calcChain xmlns="http://schemas.openxmlformats.org/spreadsheetml/2006/main">
  <c r="J2" i="1" l="1"/>
  <c r="J3" i="1"/>
  <c r="J4" i="1"/>
  <c r="J6" i="1"/>
  <c r="J7" i="1"/>
  <c r="J8" i="1"/>
  <c r="J9" i="1"/>
  <c r="J10" i="1"/>
  <c r="J11" i="1"/>
  <c r="J12" i="1"/>
  <c r="J13" i="1"/>
  <c r="J15" i="1"/>
  <c r="J16" i="1"/>
  <c r="J17" i="1"/>
  <c r="J18" i="1"/>
  <c r="J19" i="1"/>
  <c r="J20" i="1"/>
  <c r="J21" i="1"/>
  <c r="J22" i="1"/>
  <c r="J23" i="1"/>
  <c r="J24" i="1"/>
  <c r="J25" i="1"/>
  <c r="J27" i="1"/>
  <c r="J28" i="1"/>
  <c r="J29" i="1"/>
  <c r="J31" i="1"/>
  <c r="J32" i="1"/>
  <c r="J33" i="1"/>
  <c r="J36" i="1"/>
  <c r="J37" i="1"/>
  <c r="J40" i="1"/>
  <c r="J41" i="1"/>
  <c r="J42" i="1"/>
  <c r="J43" i="1"/>
  <c r="J44" i="1"/>
  <c r="J45" i="1"/>
  <c r="J46" i="1"/>
  <c r="J47" i="1"/>
  <c r="J48" i="1"/>
  <c r="J49" i="1"/>
  <c r="J50" i="1"/>
  <c r="J52" i="1"/>
  <c r="J53" i="1"/>
  <c r="J54" i="1"/>
  <c r="J55" i="1"/>
  <c r="J56" i="1"/>
  <c r="J57" i="1"/>
  <c r="J58" i="1"/>
  <c r="J60" i="1"/>
  <c r="J61" i="1"/>
  <c r="J62" i="1"/>
  <c r="J63" i="1"/>
  <c r="J65" i="1"/>
  <c r="J66" i="1"/>
  <c r="J67" i="1"/>
  <c r="J68" i="1"/>
  <c r="J69" i="1"/>
  <c r="J70" i="1"/>
  <c r="J71" i="1"/>
  <c r="J72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9" i="1"/>
  <c r="J90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D14" i="2"/>
  <c r="D15" i="2"/>
  <c r="D16" i="2"/>
  <c r="D17" i="2"/>
  <c r="D18" i="2"/>
  <c r="D2" i="2"/>
  <c r="D3" i="2"/>
  <c r="D4" i="2"/>
  <c r="D5" i="2"/>
  <c r="D6" i="2"/>
  <c r="D7" i="2"/>
  <c r="D8" i="2"/>
  <c r="D9" i="2"/>
  <c r="D10" i="2"/>
  <c r="D11" i="2"/>
  <c r="D12" i="2"/>
  <c r="D13" i="2"/>
  <c r="D1" i="2"/>
</calcChain>
</file>

<file path=xl/sharedStrings.xml><?xml version="1.0" encoding="utf-8"?>
<sst xmlns="http://schemas.openxmlformats.org/spreadsheetml/2006/main" count="35" uniqueCount="26">
  <si>
    <t>ت</t>
  </si>
  <si>
    <t>الاسم</t>
  </si>
  <si>
    <t>الدرجة الحالية</t>
  </si>
  <si>
    <t>المرحلة الحالية</t>
  </si>
  <si>
    <t xml:space="preserve">الراتب الحالي </t>
  </si>
  <si>
    <t>مقدار العلاوة</t>
  </si>
  <si>
    <t>الدرجة الجديدة</t>
  </si>
  <si>
    <t>المرحلة الجديدة</t>
  </si>
  <si>
    <t>الراتب الجديد</t>
  </si>
  <si>
    <t>تاريخ استحقاقها</t>
  </si>
  <si>
    <t>تاريخ اخذ العلاوة</t>
  </si>
  <si>
    <t>الاستحقاق</t>
  </si>
  <si>
    <t>تعويضي3</t>
  </si>
  <si>
    <t>تعويضي2</t>
  </si>
  <si>
    <t>ت1</t>
  </si>
  <si>
    <t>ت2</t>
  </si>
  <si>
    <t>ت3</t>
  </si>
  <si>
    <t>ت4</t>
  </si>
  <si>
    <t>30/2/2016</t>
  </si>
  <si>
    <t>30/2/2017</t>
  </si>
  <si>
    <t>التشكرات/القدم</t>
  </si>
  <si>
    <t>الكتاب الواحد يقدم العلاوة شهر</t>
  </si>
  <si>
    <t>تاريخ الاستحقاق بعد سنة وفي حال اخذ قدم تنقص السنة وفي حال العقوبة تزداد السنة</t>
  </si>
  <si>
    <t>العقوبات</t>
  </si>
  <si>
    <t>لفت النظر 3 اشهر تأخير ---الإنذار 6اشهر----قطع الراتب 5 ايام او اقل خمسة اشهر---شهر لكل يوم في حال اكثر من 5ايام----التوبيخ سنة واحدة</t>
  </si>
  <si>
    <t xml:space="preserve"> التنبية باستحقاق العلاوة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</si>
</sst>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164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5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</cellXfs>
  <cellStyles count="1">
    <cellStyle name="Normal" xfId="0" builtinId="0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0"/>
  <sheetViews>
    <sheetView rightToLeft="1" tabSelected="1" workbookViewId="0">
      <selection activeCell="N2" sqref="N2"/>
    </sheetView>
  </sheetViews>
  <sheetFormatPr defaultRowHeight="20.25" x14ac:dyDescent="0.3"/>
  <cols>
    <col min="1" max="1" width="5" style="1" customWidth="1"/>
    <col min="2" max="2" width="21.875" style="1" customWidth="1"/>
    <col min="3" max="4" width="8.625" style="13" customWidth="1"/>
    <col min="5" max="5" width="15.5" style="16" customWidth="1"/>
    <col min="6" max="7" width="15.5" style="18" customWidth="1"/>
    <col min="8" max="9" width="9" style="21"/>
    <col min="10" max="10" width="14.125" style="22" customWidth="1"/>
    <col min="11" max="11" width="19.75" style="7" customWidth="1"/>
    <col min="12" max="12" width="16.75" style="26" customWidth="1"/>
    <col min="13" max="13" width="24" style="24" customWidth="1"/>
    <col min="14" max="14" width="23.875" style="1" customWidth="1"/>
  </cols>
  <sheetData>
    <row r="1" spans="1:14" s="4" customFormat="1" ht="84" customHeight="1" x14ac:dyDescent="0.2">
      <c r="A1" s="2" t="s">
        <v>0</v>
      </c>
      <c r="B1" s="8" t="s">
        <v>1</v>
      </c>
      <c r="C1" s="11" t="s">
        <v>2</v>
      </c>
      <c r="D1" s="11" t="s">
        <v>3</v>
      </c>
      <c r="E1" s="14" t="s">
        <v>10</v>
      </c>
      <c r="F1" s="17" t="s">
        <v>4</v>
      </c>
      <c r="G1" s="17" t="s">
        <v>5</v>
      </c>
      <c r="H1" s="19" t="s">
        <v>6</v>
      </c>
      <c r="I1" s="19" t="s">
        <v>7</v>
      </c>
      <c r="J1" s="9" t="s">
        <v>8</v>
      </c>
      <c r="K1" s="10" t="s">
        <v>20</v>
      </c>
      <c r="L1" s="10" t="s">
        <v>23</v>
      </c>
      <c r="M1" s="23" t="s">
        <v>9</v>
      </c>
      <c r="N1" s="8" t="s">
        <v>11</v>
      </c>
    </row>
    <row r="2" spans="1:14" s="4" customFormat="1" ht="84" customHeight="1" x14ac:dyDescent="0.2">
      <c r="A2" s="2">
        <v>1</v>
      </c>
      <c r="B2" s="2"/>
      <c r="C2" s="12">
        <v>3</v>
      </c>
      <c r="D2" s="12">
        <v>3</v>
      </c>
      <c r="E2" s="15">
        <v>42248</v>
      </c>
      <c r="F2" s="17">
        <v>620000</v>
      </c>
      <c r="G2" s="17">
        <v>10000</v>
      </c>
      <c r="H2" s="20">
        <v>3</v>
      </c>
      <c r="I2" s="20">
        <v>4</v>
      </c>
      <c r="J2" s="9">
        <f>SUM(F2+G2)</f>
        <v>630000</v>
      </c>
      <c r="K2" s="25" t="s">
        <v>21</v>
      </c>
      <c r="L2" s="28" t="s">
        <v>24</v>
      </c>
      <c r="M2" s="27" t="s">
        <v>22</v>
      </c>
      <c r="N2" s="5" t="s">
        <v>25</v>
      </c>
    </row>
    <row r="3" spans="1:14" s="4" customFormat="1" ht="84" customHeight="1" x14ac:dyDescent="0.2">
      <c r="A3" s="2">
        <v>2</v>
      </c>
      <c r="B3" s="2"/>
      <c r="C3" s="12">
        <v>3</v>
      </c>
      <c r="D3" s="12">
        <v>1</v>
      </c>
      <c r="E3" s="15">
        <v>42362</v>
      </c>
      <c r="F3" s="17">
        <v>600000</v>
      </c>
      <c r="G3" s="17">
        <v>10000</v>
      </c>
      <c r="H3" s="20">
        <v>3</v>
      </c>
      <c r="I3" s="20">
        <v>2</v>
      </c>
      <c r="J3" s="9">
        <f t="shared" ref="J3:J66" si="0">SUM(F3+G3)</f>
        <v>610000</v>
      </c>
      <c r="K3" s="6"/>
      <c r="L3" s="26"/>
      <c r="M3" s="23">
        <v>42667</v>
      </c>
      <c r="N3" s="5" t="e">
        <f t="shared" ref="N3:N66" ca="1" si="1">IF(AND(DATEDIF(M3,TODAY(),"md")=0,DATEDIF(M3,TODAY(),"ym")=0),"يستحق العلاوة","")</f>
        <v>#NUM!</v>
      </c>
    </row>
    <row r="4" spans="1:14" s="4" customFormat="1" ht="32.25" customHeight="1" x14ac:dyDescent="0.2">
      <c r="A4" s="2">
        <v>3</v>
      </c>
      <c r="B4" s="2"/>
      <c r="C4" s="12">
        <v>1</v>
      </c>
      <c r="D4" s="12">
        <v>6</v>
      </c>
      <c r="E4" s="15">
        <v>42248</v>
      </c>
      <c r="F4" s="17">
        <v>1010000</v>
      </c>
      <c r="G4" s="17">
        <v>20000</v>
      </c>
      <c r="H4" s="20">
        <v>1</v>
      </c>
      <c r="I4" s="20">
        <v>7</v>
      </c>
      <c r="J4" s="9">
        <f t="shared" si="0"/>
        <v>1030000</v>
      </c>
      <c r="K4" s="6"/>
      <c r="L4" s="26"/>
      <c r="M4" s="23">
        <v>42552</v>
      </c>
      <c r="N4" s="5" t="str">
        <f t="shared" ca="1" si="1"/>
        <v/>
      </c>
    </row>
    <row r="5" spans="1:14" s="4" customFormat="1" ht="32.25" customHeight="1" x14ac:dyDescent="0.2">
      <c r="A5" s="2">
        <v>4</v>
      </c>
      <c r="B5" s="2"/>
      <c r="C5" s="12">
        <v>4</v>
      </c>
      <c r="D5" s="12">
        <v>5</v>
      </c>
      <c r="E5" s="15">
        <v>42234</v>
      </c>
      <c r="F5" s="17">
        <v>530000</v>
      </c>
      <c r="G5" s="17">
        <v>10000</v>
      </c>
      <c r="H5" s="20">
        <v>3</v>
      </c>
      <c r="I5" s="20">
        <v>1</v>
      </c>
      <c r="J5" s="9">
        <v>600000</v>
      </c>
      <c r="K5" s="6"/>
      <c r="L5" s="26"/>
      <c r="M5" s="23">
        <v>42203</v>
      </c>
      <c r="N5" s="5" t="str">
        <f t="shared" ca="1" si="1"/>
        <v/>
      </c>
    </row>
    <row r="6" spans="1:14" s="4" customFormat="1" ht="32.25" customHeight="1" x14ac:dyDescent="0.2">
      <c r="A6" s="2">
        <v>5</v>
      </c>
      <c r="B6" s="2"/>
      <c r="C6" s="12">
        <v>3</v>
      </c>
      <c r="D6" s="12">
        <v>1</v>
      </c>
      <c r="E6" s="15">
        <v>42186</v>
      </c>
      <c r="F6" s="17">
        <v>600000</v>
      </c>
      <c r="G6" s="17">
        <v>10000</v>
      </c>
      <c r="H6" s="20">
        <v>3</v>
      </c>
      <c r="I6" s="20">
        <v>2</v>
      </c>
      <c r="J6" s="9">
        <f t="shared" si="0"/>
        <v>610000</v>
      </c>
      <c r="K6" s="6"/>
      <c r="L6" s="26"/>
      <c r="M6" s="23">
        <v>42491</v>
      </c>
      <c r="N6" s="5" t="str">
        <f t="shared" ca="1" si="1"/>
        <v/>
      </c>
    </row>
    <row r="7" spans="1:14" s="4" customFormat="1" ht="32.25" customHeight="1" x14ac:dyDescent="0.2">
      <c r="A7" s="2">
        <v>6</v>
      </c>
      <c r="B7" s="2"/>
      <c r="C7" s="12">
        <v>4</v>
      </c>
      <c r="D7" s="12">
        <v>3</v>
      </c>
      <c r="E7" s="15">
        <v>42224</v>
      </c>
      <c r="F7" s="17">
        <v>514000</v>
      </c>
      <c r="G7" s="17">
        <v>8000</v>
      </c>
      <c r="H7" s="20">
        <v>4</v>
      </c>
      <c r="I7" s="20">
        <v>4</v>
      </c>
      <c r="J7" s="9">
        <f t="shared" si="0"/>
        <v>522000</v>
      </c>
      <c r="K7" s="6"/>
      <c r="L7" s="26"/>
      <c r="M7" s="23">
        <v>42559</v>
      </c>
      <c r="N7" s="5" t="str">
        <f t="shared" ca="1" si="1"/>
        <v/>
      </c>
    </row>
    <row r="8" spans="1:14" s="4" customFormat="1" ht="32.25" customHeight="1" x14ac:dyDescent="0.2">
      <c r="A8" s="2">
        <v>7</v>
      </c>
      <c r="B8" s="2"/>
      <c r="C8" s="12">
        <v>1</v>
      </c>
      <c r="D8" s="12">
        <v>3</v>
      </c>
      <c r="E8" s="15">
        <v>42492</v>
      </c>
      <c r="F8" s="17">
        <v>950000</v>
      </c>
      <c r="G8" s="17">
        <v>20000</v>
      </c>
      <c r="H8" s="20">
        <v>1</v>
      </c>
      <c r="I8" s="20">
        <v>4</v>
      </c>
      <c r="J8" s="9">
        <f t="shared" si="0"/>
        <v>970000</v>
      </c>
      <c r="K8" s="6"/>
      <c r="L8" s="26"/>
      <c r="M8" s="23">
        <v>42857</v>
      </c>
      <c r="N8" s="5" t="e">
        <f t="shared" ca="1" si="1"/>
        <v>#NUM!</v>
      </c>
    </row>
    <row r="9" spans="1:14" s="4" customFormat="1" ht="32.25" customHeight="1" x14ac:dyDescent="0.2">
      <c r="A9" s="2">
        <v>8</v>
      </c>
      <c r="B9" s="2"/>
      <c r="C9" s="12">
        <v>1</v>
      </c>
      <c r="D9" s="12">
        <v>3</v>
      </c>
      <c r="E9" s="15">
        <v>42442</v>
      </c>
      <c r="F9" s="17">
        <v>950000</v>
      </c>
      <c r="G9" s="17">
        <v>20000</v>
      </c>
      <c r="H9" s="20">
        <v>1</v>
      </c>
      <c r="I9" s="20">
        <v>4</v>
      </c>
      <c r="J9" s="9">
        <f t="shared" si="0"/>
        <v>970000</v>
      </c>
      <c r="K9" s="6"/>
      <c r="L9" s="26"/>
      <c r="M9" s="23">
        <v>42807</v>
      </c>
      <c r="N9" s="5" t="e">
        <f t="shared" ca="1" si="1"/>
        <v>#NUM!</v>
      </c>
    </row>
    <row r="10" spans="1:14" s="4" customFormat="1" ht="32.25" customHeight="1" x14ac:dyDescent="0.2">
      <c r="A10" s="2">
        <v>9</v>
      </c>
      <c r="B10" s="2"/>
      <c r="C10" s="12">
        <v>5</v>
      </c>
      <c r="D10" s="12">
        <v>1</v>
      </c>
      <c r="E10" s="15">
        <v>42188</v>
      </c>
      <c r="F10" s="17">
        <v>428000</v>
      </c>
      <c r="G10" s="17">
        <v>80000</v>
      </c>
      <c r="H10" s="20">
        <v>5</v>
      </c>
      <c r="I10" s="20">
        <v>2</v>
      </c>
      <c r="J10" s="9">
        <f t="shared" si="0"/>
        <v>508000</v>
      </c>
      <c r="K10" s="6"/>
      <c r="L10" s="26"/>
      <c r="M10" s="23">
        <v>42524</v>
      </c>
      <c r="N10" s="5" t="str">
        <f t="shared" ca="1" si="1"/>
        <v/>
      </c>
    </row>
    <row r="11" spans="1:14" s="4" customFormat="1" ht="32.25" customHeight="1" x14ac:dyDescent="0.2">
      <c r="A11" s="2">
        <v>10</v>
      </c>
      <c r="B11" s="2"/>
      <c r="C11" s="12">
        <v>1</v>
      </c>
      <c r="D11" s="12">
        <v>1</v>
      </c>
      <c r="E11" s="15">
        <v>42339</v>
      </c>
      <c r="F11" s="17">
        <v>910000</v>
      </c>
      <c r="G11" s="17">
        <v>20000</v>
      </c>
      <c r="H11" s="20">
        <v>1</v>
      </c>
      <c r="I11" s="20">
        <v>2</v>
      </c>
      <c r="J11" s="9">
        <f t="shared" si="0"/>
        <v>930000</v>
      </c>
      <c r="K11" s="6"/>
      <c r="L11" s="26"/>
      <c r="M11" s="23">
        <v>42675</v>
      </c>
      <c r="N11" s="5" t="e">
        <f t="shared" ca="1" si="1"/>
        <v>#NUM!</v>
      </c>
    </row>
    <row r="12" spans="1:14" s="4" customFormat="1" ht="32.25" customHeight="1" x14ac:dyDescent="0.2">
      <c r="A12" s="2">
        <v>11</v>
      </c>
      <c r="B12" s="2"/>
      <c r="C12" s="12">
        <v>1</v>
      </c>
      <c r="D12" s="12">
        <v>5</v>
      </c>
      <c r="E12" s="15">
        <v>42462</v>
      </c>
      <c r="F12" s="17">
        <v>990000</v>
      </c>
      <c r="G12" s="17">
        <v>20000</v>
      </c>
      <c r="H12" s="20">
        <v>1</v>
      </c>
      <c r="I12" s="20">
        <v>6</v>
      </c>
      <c r="J12" s="9">
        <f t="shared" si="0"/>
        <v>1010000</v>
      </c>
      <c r="K12" s="6"/>
      <c r="L12" s="26"/>
      <c r="M12" s="23">
        <v>42827</v>
      </c>
      <c r="N12" s="5" t="e">
        <f t="shared" ca="1" si="1"/>
        <v>#NUM!</v>
      </c>
    </row>
    <row r="13" spans="1:14" s="4" customFormat="1" ht="32.25" customHeight="1" x14ac:dyDescent="0.2">
      <c r="A13" s="2">
        <v>12</v>
      </c>
      <c r="B13" s="2"/>
      <c r="C13" s="12">
        <v>4</v>
      </c>
      <c r="D13" s="12">
        <v>4</v>
      </c>
      <c r="E13" s="15">
        <v>42278</v>
      </c>
      <c r="F13" s="17">
        <v>533000</v>
      </c>
      <c r="G13" s="17">
        <v>8000</v>
      </c>
      <c r="H13" s="20">
        <v>4</v>
      </c>
      <c r="I13" s="20">
        <v>5</v>
      </c>
      <c r="J13" s="9">
        <f t="shared" si="0"/>
        <v>541000</v>
      </c>
      <c r="K13" s="6"/>
      <c r="L13" s="26"/>
      <c r="M13" s="23">
        <v>42583</v>
      </c>
      <c r="N13" s="5" t="e">
        <f t="shared" ca="1" si="1"/>
        <v>#NUM!</v>
      </c>
    </row>
    <row r="14" spans="1:14" s="4" customFormat="1" ht="32.25" customHeight="1" x14ac:dyDescent="0.2">
      <c r="A14" s="2">
        <v>13</v>
      </c>
      <c r="B14" s="2"/>
      <c r="C14" s="12">
        <v>2</v>
      </c>
      <c r="D14" s="12">
        <v>5</v>
      </c>
      <c r="E14" s="15">
        <v>42424</v>
      </c>
      <c r="F14" s="17">
        <v>791000</v>
      </c>
      <c r="G14" s="17">
        <v>17000</v>
      </c>
      <c r="H14" s="20">
        <v>1</v>
      </c>
      <c r="I14" s="20">
        <v>1</v>
      </c>
      <c r="J14" s="9">
        <v>910000</v>
      </c>
      <c r="K14" s="6"/>
      <c r="L14" s="26"/>
      <c r="M14" s="23">
        <v>42790</v>
      </c>
      <c r="N14" s="5" t="e">
        <f t="shared" ca="1" si="1"/>
        <v>#NUM!</v>
      </c>
    </row>
    <row r="15" spans="1:14" s="4" customFormat="1" ht="32.25" customHeight="1" x14ac:dyDescent="0.2">
      <c r="A15" s="2">
        <v>14</v>
      </c>
      <c r="B15" s="2"/>
      <c r="C15" s="12">
        <v>3</v>
      </c>
      <c r="D15" s="12">
        <v>4</v>
      </c>
      <c r="E15" s="15">
        <v>42064</v>
      </c>
      <c r="F15" s="17">
        <v>630000</v>
      </c>
      <c r="G15" s="17">
        <v>10000</v>
      </c>
      <c r="H15" s="20">
        <v>3</v>
      </c>
      <c r="I15" s="20">
        <v>5</v>
      </c>
      <c r="J15" s="9">
        <f t="shared" si="0"/>
        <v>640000</v>
      </c>
      <c r="K15" s="6"/>
      <c r="L15" s="26"/>
      <c r="M15" s="23">
        <v>42491</v>
      </c>
      <c r="N15" s="5" t="str">
        <f t="shared" ca="1" si="1"/>
        <v/>
      </c>
    </row>
    <row r="16" spans="1:14" s="4" customFormat="1" ht="32.25" customHeight="1" x14ac:dyDescent="0.2">
      <c r="A16" s="2">
        <v>15</v>
      </c>
      <c r="B16" s="2"/>
      <c r="C16" s="12">
        <v>1</v>
      </c>
      <c r="D16" s="12" t="s">
        <v>13</v>
      </c>
      <c r="E16" s="15">
        <v>42522</v>
      </c>
      <c r="F16" s="17">
        <v>1150000</v>
      </c>
      <c r="G16" s="17">
        <v>20000</v>
      </c>
      <c r="H16" s="20">
        <v>1</v>
      </c>
      <c r="I16" s="20" t="s">
        <v>12</v>
      </c>
      <c r="J16" s="9">
        <f t="shared" si="0"/>
        <v>1170000</v>
      </c>
      <c r="K16" s="6"/>
      <c r="L16" s="26"/>
      <c r="M16" s="23">
        <v>42887</v>
      </c>
      <c r="N16" s="5" t="e">
        <f t="shared" ca="1" si="1"/>
        <v>#NUM!</v>
      </c>
    </row>
    <row r="17" spans="1:14" s="4" customFormat="1" ht="32.25" customHeight="1" x14ac:dyDescent="0.2">
      <c r="A17" s="2">
        <v>16</v>
      </c>
      <c r="B17" s="2"/>
      <c r="C17" s="12">
        <v>2</v>
      </c>
      <c r="D17" s="12">
        <v>5</v>
      </c>
      <c r="E17" s="15">
        <v>42407</v>
      </c>
      <c r="F17" s="17">
        <v>791000</v>
      </c>
      <c r="G17" s="17">
        <v>17000</v>
      </c>
      <c r="H17" s="20">
        <v>1</v>
      </c>
      <c r="I17" s="20">
        <v>1</v>
      </c>
      <c r="J17" s="9">
        <f t="shared" si="0"/>
        <v>808000</v>
      </c>
      <c r="K17" s="6"/>
      <c r="L17" s="26"/>
      <c r="M17" s="23">
        <v>42742</v>
      </c>
      <c r="N17" s="5" t="e">
        <f t="shared" ca="1" si="1"/>
        <v>#NUM!</v>
      </c>
    </row>
    <row r="18" spans="1:14" s="4" customFormat="1" ht="32.25" customHeight="1" x14ac:dyDescent="0.2">
      <c r="A18" s="2">
        <v>17</v>
      </c>
      <c r="B18" s="2"/>
      <c r="C18" s="12">
        <v>1</v>
      </c>
      <c r="D18" s="12">
        <v>9</v>
      </c>
      <c r="E18" s="15">
        <v>42268</v>
      </c>
      <c r="F18" s="17">
        <v>1070000</v>
      </c>
      <c r="G18" s="17">
        <v>20000</v>
      </c>
      <c r="H18" s="20">
        <v>1</v>
      </c>
      <c r="I18" s="20">
        <v>10</v>
      </c>
      <c r="J18" s="9">
        <f t="shared" si="0"/>
        <v>1090000</v>
      </c>
      <c r="K18" s="6"/>
      <c r="L18" s="26"/>
      <c r="M18" s="23">
        <v>42603</v>
      </c>
      <c r="N18" s="5" t="e">
        <f t="shared" ca="1" si="1"/>
        <v>#NUM!</v>
      </c>
    </row>
    <row r="19" spans="1:14" s="4" customFormat="1" ht="32.25" customHeight="1" x14ac:dyDescent="0.2">
      <c r="A19" s="2">
        <v>18</v>
      </c>
      <c r="B19" s="2"/>
      <c r="C19" s="12">
        <v>3</v>
      </c>
      <c r="D19" s="12">
        <v>1</v>
      </c>
      <c r="E19" s="15">
        <v>42217</v>
      </c>
      <c r="F19" s="17">
        <v>600000</v>
      </c>
      <c r="G19" s="17">
        <v>10000</v>
      </c>
      <c r="H19" s="20">
        <v>3</v>
      </c>
      <c r="I19" s="20">
        <v>2</v>
      </c>
      <c r="J19" s="9">
        <f t="shared" si="0"/>
        <v>610000</v>
      </c>
      <c r="K19" s="6"/>
      <c r="L19" s="26"/>
      <c r="M19" s="23">
        <v>42552</v>
      </c>
      <c r="N19" s="5" t="str">
        <f t="shared" ca="1" si="1"/>
        <v/>
      </c>
    </row>
    <row r="20" spans="1:14" s="4" customFormat="1" ht="32.25" customHeight="1" x14ac:dyDescent="0.2">
      <c r="A20" s="2">
        <v>19</v>
      </c>
      <c r="B20" s="2"/>
      <c r="C20" s="12">
        <v>1</v>
      </c>
      <c r="D20" s="12">
        <v>4</v>
      </c>
      <c r="E20" s="15">
        <v>42248</v>
      </c>
      <c r="F20" s="17">
        <v>970000</v>
      </c>
      <c r="G20" s="17">
        <v>20000</v>
      </c>
      <c r="H20" s="20">
        <v>1</v>
      </c>
      <c r="I20" s="20">
        <v>5</v>
      </c>
      <c r="J20" s="9">
        <f t="shared" si="0"/>
        <v>990000</v>
      </c>
      <c r="K20" s="6"/>
      <c r="L20" s="26"/>
      <c r="M20" s="23">
        <v>42552</v>
      </c>
      <c r="N20" s="5" t="str">
        <f t="shared" ca="1" si="1"/>
        <v/>
      </c>
    </row>
    <row r="21" spans="1:14" s="4" customFormat="1" ht="32.25" customHeight="1" x14ac:dyDescent="0.2">
      <c r="A21" s="2">
        <v>20</v>
      </c>
      <c r="B21" s="2"/>
      <c r="C21" s="12">
        <v>1</v>
      </c>
      <c r="D21" s="12" t="s">
        <v>14</v>
      </c>
      <c r="E21" s="15">
        <v>42339</v>
      </c>
      <c r="F21" s="17">
        <v>1130000</v>
      </c>
      <c r="G21" s="17">
        <v>20000</v>
      </c>
      <c r="H21" s="20">
        <v>1</v>
      </c>
      <c r="I21" s="20" t="s">
        <v>15</v>
      </c>
      <c r="J21" s="9">
        <f t="shared" si="0"/>
        <v>1150000</v>
      </c>
      <c r="K21" s="6"/>
      <c r="L21" s="26"/>
      <c r="M21" s="23">
        <v>42675</v>
      </c>
      <c r="N21" s="5" t="e">
        <f t="shared" ca="1" si="1"/>
        <v>#NUM!</v>
      </c>
    </row>
    <row r="22" spans="1:14" s="4" customFormat="1" ht="32.25" customHeight="1" x14ac:dyDescent="0.2">
      <c r="A22" s="2">
        <v>21</v>
      </c>
      <c r="B22" s="2"/>
      <c r="C22" s="12">
        <v>3</v>
      </c>
      <c r="D22" s="12">
        <v>3</v>
      </c>
      <c r="E22" s="15">
        <v>42278</v>
      </c>
      <c r="F22" s="17">
        <v>620000</v>
      </c>
      <c r="G22" s="17">
        <v>10000</v>
      </c>
      <c r="H22" s="20">
        <v>3</v>
      </c>
      <c r="I22" s="20">
        <v>4</v>
      </c>
      <c r="J22" s="9">
        <f t="shared" si="0"/>
        <v>630000</v>
      </c>
      <c r="K22" s="6"/>
      <c r="L22" s="26"/>
      <c r="M22" s="23">
        <v>42614</v>
      </c>
      <c r="N22" s="5" t="e">
        <f t="shared" ca="1" si="1"/>
        <v>#NUM!</v>
      </c>
    </row>
    <row r="23" spans="1:14" s="4" customFormat="1" ht="32.25" customHeight="1" x14ac:dyDescent="0.2">
      <c r="A23" s="2">
        <v>22</v>
      </c>
      <c r="B23" s="2"/>
      <c r="C23" s="12">
        <v>1</v>
      </c>
      <c r="D23" s="12">
        <v>11</v>
      </c>
      <c r="E23" s="15">
        <v>42491</v>
      </c>
      <c r="F23" s="17">
        <v>1110000</v>
      </c>
      <c r="G23" s="17">
        <v>20000</v>
      </c>
      <c r="H23" s="20">
        <v>1</v>
      </c>
      <c r="I23" s="20" t="s">
        <v>14</v>
      </c>
      <c r="J23" s="9">
        <f t="shared" si="0"/>
        <v>1130000</v>
      </c>
      <c r="K23" s="6"/>
      <c r="L23" s="26"/>
      <c r="M23" s="23">
        <v>42856</v>
      </c>
      <c r="N23" s="5" t="e">
        <f t="shared" ca="1" si="1"/>
        <v>#NUM!</v>
      </c>
    </row>
    <row r="24" spans="1:14" s="4" customFormat="1" ht="32.25" customHeight="1" x14ac:dyDescent="0.2">
      <c r="A24" s="2">
        <v>23</v>
      </c>
      <c r="B24" s="2"/>
      <c r="C24" s="12">
        <v>5</v>
      </c>
      <c r="D24" s="12">
        <v>2</v>
      </c>
      <c r="E24" s="15">
        <v>42404</v>
      </c>
      <c r="F24" s="17">
        <v>434000</v>
      </c>
      <c r="G24" s="17">
        <v>6000</v>
      </c>
      <c r="H24" s="20">
        <v>5</v>
      </c>
      <c r="I24" s="20">
        <v>3</v>
      </c>
      <c r="J24" s="9">
        <f t="shared" si="0"/>
        <v>440000</v>
      </c>
      <c r="K24" s="6"/>
      <c r="L24" s="26"/>
      <c r="M24" s="23">
        <v>42739</v>
      </c>
      <c r="N24" s="5" t="e">
        <f t="shared" ca="1" si="1"/>
        <v>#NUM!</v>
      </c>
    </row>
    <row r="25" spans="1:14" s="4" customFormat="1" ht="32.25" customHeight="1" x14ac:dyDescent="0.2">
      <c r="A25" s="2">
        <v>24</v>
      </c>
      <c r="B25" s="2"/>
      <c r="C25" s="12">
        <v>2</v>
      </c>
      <c r="D25" s="12">
        <v>2</v>
      </c>
      <c r="E25" s="15">
        <v>42509</v>
      </c>
      <c r="F25" s="17">
        <v>610000</v>
      </c>
      <c r="G25" s="17">
        <v>17000</v>
      </c>
      <c r="H25" s="20">
        <v>2</v>
      </c>
      <c r="I25" s="20">
        <v>3</v>
      </c>
      <c r="J25" s="9">
        <f t="shared" si="0"/>
        <v>627000</v>
      </c>
      <c r="K25" s="6"/>
      <c r="L25" s="26"/>
      <c r="M25" s="23">
        <v>42874</v>
      </c>
      <c r="N25" s="5" t="e">
        <f t="shared" ca="1" si="1"/>
        <v>#NUM!</v>
      </c>
    </row>
    <row r="26" spans="1:14" s="4" customFormat="1" ht="32.25" customHeight="1" x14ac:dyDescent="0.2">
      <c r="A26" s="2">
        <v>25</v>
      </c>
      <c r="B26" s="2"/>
      <c r="C26" s="12">
        <v>4</v>
      </c>
      <c r="D26" s="12">
        <v>5</v>
      </c>
      <c r="E26" s="15">
        <v>42217</v>
      </c>
      <c r="F26" s="17">
        <v>530000</v>
      </c>
      <c r="G26" s="17">
        <v>60000</v>
      </c>
      <c r="H26" s="20">
        <v>3</v>
      </c>
      <c r="I26" s="20">
        <v>1</v>
      </c>
      <c r="J26" s="9">
        <v>600000</v>
      </c>
      <c r="K26" s="6"/>
      <c r="L26" s="26"/>
      <c r="M26" s="23">
        <v>42552</v>
      </c>
      <c r="N26" s="5" t="str">
        <f t="shared" ca="1" si="1"/>
        <v/>
      </c>
    </row>
    <row r="27" spans="1:14" s="4" customFormat="1" ht="32.25" customHeight="1" x14ac:dyDescent="0.2">
      <c r="A27" s="2">
        <v>26</v>
      </c>
      <c r="B27" s="2"/>
      <c r="C27" s="12">
        <v>1</v>
      </c>
      <c r="D27" s="12" t="s">
        <v>14</v>
      </c>
      <c r="E27" s="15">
        <v>42095</v>
      </c>
      <c r="F27" s="17">
        <v>1130000</v>
      </c>
      <c r="G27" s="17">
        <v>20000</v>
      </c>
      <c r="H27" s="20">
        <v>1</v>
      </c>
      <c r="I27" s="20" t="s">
        <v>15</v>
      </c>
      <c r="J27" s="9">
        <f t="shared" si="0"/>
        <v>1150000</v>
      </c>
      <c r="K27" s="6"/>
      <c r="L27" s="26"/>
      <c r="M27" s="23">
        <v>42430</v>
      </c>
      <c r="N27" s="5" t="str">
        <f t="shared" ca="1" si="1"/>
        <v/>
      </c>
    </row>
    <row r="28" spans="1:14" s="4" customFormat="1" ht="32.25" customHeight="1" x14ac:dyDescent="0.2">
      <c r="A28" s="2">
        <v>27</v>
      </c>
      <c r="B28" s="2"/>
      <c r="C28" s="12">
        <v>1</v>
      </c>
      <c r="D28" s="12">
        <v>6</v>
      </c>
      <c r="E28" s="15">
        <v>42461</v>
      </c>
      <c r="F28" s="17">
        <v>1010000</v>
      </c>
      <c r="G28" s="17">
        <v>20000</v>
      </c>
      <c r="H28" s="20">
        <v>1</v>
      </c>
      <c r="I28" s="20">
        <v>7</v>
      </c>
      <c r="J28" s="9">
        <f t="shared" si="0"/>
        <v>1030000</v>
      </c>
      <c r="K28" s="6"/>
      <c r="L28" s="26"/>
      <c r="M28" s="23">
        <v>42826</v>
      </c>
      <c r="N28" s="5" t="e">
        <f t="shared" ca="1" si="1"/>
        <v>#NUM!</v>
      </c>
    </row>
    <row r="29" spans="1:14" s="4" customFormat="1" ht="32.25" customHeight="1" x14ac:dyDescent="0.2">
      <c r="A29" s="2">
        <v>28</v>
      </c>
      <c r="B29" s="2"/>
      <c r="C29" s="12">
        <v>1</v>
      </c>
      <c r="D29" s="12">
        <v>4</v>
      </c>
      <c r="E29" s="15">
        <v>42380</v>
      </c>
      <c r="F29" s="17">
        <v>970000</v>
      </c>
      <c r="G29" s="17">
        <v>20000</v>
      </c>
      <c r="H29" s="20">
        <v>1</v>
      </c>
      <c r="I29" s="20">
        <v>5</v>
      </c>
      <c r="J29" s="9">
        <f t="shared" si="0"/>
        <v>990000</v>
      </c>
      <c r="K29" s="6"/>
      <c r="L29" s="26"/>
      <c r="M29" s="23">
        <v>42715</v>
      </c>
      <c r="N29" s="5" t="e">
        <f t="shared" ca="1" si="1"/>
        <v>#NUM!</v>
      </c>
    </row>
    <row r="30" spans="1:14" s="4" customFormat="1" ht="32.25" customHeight="1" x14ac:dyDescent="0.2">
      <c r="A30" s="2">
        <v>29</v>
      </c>
      <c r="B30" s="2"/>
      <c r="C30" s="12">
        <v>2</v>
      </c>
      <c r="D30" s="12">
        <v>5</v>
      </c>
      <c r="E30" s="15">
        <v>42304</v>
      </c>
      <c r="F30" s="17">
        <v>791000</v>
      </c>
      <c r="G30" s="17">
        <v>17000</v>
      </c>
      <c r="H30" s="20">
        <v>1</v>
      </c>
      <c r="I30" s="20">
        <v>1</v>
      </c>
      <c r="J30" s="9">
        <v>910000</v>
      </c>
      <c r="K30" s="6"/>
      <c r="L30" s="26"/>
      <c r="M30" s="23">
        <v>42670</v>
      </c>
      <c r="N30" s="5" t="e">
        <f t="shared" ca="1" si="1"/>
        <v>#NUM!</v>
      </c>
    </row>
    <row r="31" spans="1:14" s="4" customFormat="1" ht="32.25" customHeight="1" x14ac:dyDescent="0.2">
      <c r="A31" s="2">
        <v>30</v>
      </c>
      <c r="B31" s="2"/>
      <c r="C31" s="12">
        <v>1</v>
      </c>
      <c r="D31" s="12">
        <v>4</v>
      </c>
      <c r="E31" s="15">
        <v>42522</v>
      </c>
      <c r="F31" s="17">
        <v>970000</v>
      </c>
      <c r="G31" s="17">
        <v>20000</v>
      </c>
      <c r="H31" s="20">
        <v>1</v>
      </c>
      <c r="I31" s="20">
        <v>5</v>
      </c>
      <c r="J31" s="9">
        <f t="shared" si="0"/>
        <v>990000</v>
      </c>
      <c r="K31" s="6"/>
      <c r="L31" s="26"/>
      <c r="M31" s="23">
        <v>42856</v>
      </c>
      <c r="N31" s="5" t="e">
        <f t="shared" ca="1" si="1"/>
        <v>#NUM!</v>
      </c>
    </row>
    <row r="32" spans="1:14" s="4" customFormat="1" ht="32.25" customHeight="1" x14ac:dyDescent="0.2">
      <c r="A32" s="2">
        <v>31</v>
      </c>
      <c r="B32" s="2"/>
      <c r="C32" s="12">
        <v>2</v>
      </c>
      <c r="D32" s="12">
        <v>3</v>
      </c>
      <c r="E32" s="15">
        <v>42517</v>
      </c>
      <c r="F32" s="17">
        <v>757000</v>
      </c>
      <c r="G32" s="17">
        <v>17000</v>
      </c>
      <c r="H32" s="20">
        <v>2</v>
      </c>
      <c r="I32" s="20">
        <v>4</v>
      </c>
      <c r="J32" s="9">
        <f t="shared" si="0"/>
        <v>774000</v>
      </c>
      <c r="K32" s="6"/>
      <c r="L32" s="26"/>
      <c r="M32" s="23">
        <v>42882</v>
      </c>
      <c r="N32" s="5" t="e">
        <f t="shared" ca="1" si="1"/>
        <v>#NUM!</v>
      </c>
    </row>
    <row r="33" spans="1:14" s="4" customFormat="1" ht="32.25" customHeight="1" x14ac:dyDescent="0.2">
      <c r="A33" s="2">
        <v>32</v>
      </c>
      <c r="B33" s="2"/>
      <c r="C33" s="12">
        <v>3</v>
      </c>
      <c r="D33" s="12">
        <v>2</v>
      </c>
      <c r="E33" s="15">
        <v>42197</v>
      </c>
      <c r="F33" s="17">
        <v>610000</v>
      </c>
      <c r="G33" s="17">
        <v>10000</v>
      </c>
      <c r="H33" s="20">
        <v>3</v>
      </c>
      <c r="I33" s="20">
        <v>3</v>
      </c>
      <c r="J33" s="9">
        <f t="shared" si="0"/>
        <v>620000</v>
      </c>
      <c r="K33" s="6"/>
      <c r="L33" s="26"/>
      <c r="M33" s="23">
        <v>42533</v>
      </c>
      <c r="N33" s="5" t="str">
        <f t="shared" ca="1" si="1"/>
        <v/>
      </c>
    </row>
    <row r="34" spans="1:14" s="4" customFormat="1" ht="32.25" customHeight="1" x14ac:dyDescent="0.2">
      <c r="A34" s="2">
        <v>33</v>
      </c>
      <c r="B34" s="2"/>
      <c r="C34" s="12">
        <v>5</v>
      </c>
      <c r="D34" s="12">
        <v>5</v>
      </c>
      <c r="E34" s="15">
        <v>42196</v>
      </c>
      <c r="F34" s="17">
        <v>452000</v>
      </c>
      <c r="G34" s="17">
        <v>6000</v>
      </c>
      <c r="H34" s="20">
        <v>4</v>
      </c>
      <c r="I34" s="20">
        <v>1</v>
      </c>
      <c r="J34" s="9">
        <v>498000</v>
      </c>
      <c r="K34" s="6"/>
      <c r="L34" s="26"/>
      <c r="M34" s="23">
        <v>42532</v>
      </c>
      <c r="N34" s="5" t="str">
        <f t="shared" ca="1" si="1"/>
        <v/>
      </c>
    </row>
    <row r="35" spans="1:14" s="4" customFormat="1" ht="32.25" customHeight="1" x14ac:dyDescent="0.2">
      <c r="A35" s="2">
        <v>34</v>
      </c>
      <c r="B35" s="2"/>
      <c r="C35" s="12">
        <v>5</v>
      </c>
      <c r="D35" s="12">
        <v>5</v>
      </c>
      <c r="E35" s="15">
        <v>42196</v>
      </c>
      <c r="F35" s="17">
        <v>452000</v>
      </c>
      <c r="G35" s="17">
        <v>6000</v>
      </c>
      <c r="H35" s="20">
        <v>4</v>
      </c>
      <c r="I35" s="20">
        <v>1</v>
      </c>
      <c r="J35" s="9">
        <v>498000</v>
      </c>
      <c r="K35" s="6"/>
      <c r="L35" s="26"/>
      <c r="M35" s="23">
        <v>42532</v>
      </c>
      <c r="N35" s="5" t="str">
        <f t="shared" ca="1" si="1"/>
        <v/>
      </c>
    </row>
    <row r="36" spans="1:14" s="4" customFormat="1" ht="32.25" customHeight="1" x14ac:dyDescent="0.2">
      <c r="A36" s="2">
        <v>35</v>
      </c>
      <c r="B36" s="2"/>
      <c r="C36" s="12">
        <v>4</v>
      </c>
      <c r="D36" s="12">
        <v>3</v>
      </c>
      <c r="E36" s="15">
        <v>42501</v>
      </c>
      <c r="F36" s="17">
        <v>514000</v>
      </c>
      <c r="G36" s="17">
        <v>10000</v>
      </c>
      <c r="H36" s="20">
        <v>4</v>
      </c>
      <c r="I36" s="20">
        <v>4</v>
      </c>
      <c r="J36" s="9">
        <f t="shared" si="0"/>
        <v>524000</v>
      </c>
      <c r="K36" s="6"/>
      <c r="L36" s="26"/>
      <c r="M36" s="23">
        <v>42866</v>
      </c>
      <c r="N36" s="5" t="e">
        <f t="shared" ca="1" si="1"/>
        <v>#NUM!</v>
      </c>
    </row>
    <row r="37" spans="1:14" s="4" customFormat="1" ht="32.25" customHeight="1" x14ac:dyDescent="0.2">
      <c r="A37" s="2">
        <v>36</v>
      </c>
      <c r="B37" s="2"/>
      <c r="C37" s="12">
        <v>4</v>
      </c>
      <c r="D37" s="12">
        <v>3</v>
      </c>
      <c r="E37" s="15">
        <v>42532</v>
      </c>
      <c r="F37" s="17">
        <v>514000</v>
      </c>
      <c r="G37" s="17">
        <v>10000</v>
      </c>
      <c r="H37" s="20">
        <v>4</v>
      </c>
      <c r="I37" s="20">
        <v>4</v>
      </c>
      <c r="J37" s="9">
        <f t="shared" si="0"/>
        <v>524000</v>
      </c>
      <c r="K37" s="6"/>
      <c r="L37" s="26"/>
      <c r="M37" s="23">
        <v>42897</v>
      </c>
      <c r="N37" s="5" t="e">
        <f t="shared" ca="1" si="1"/>
        <v>#NUM!</v>
      </c>
    </row>
    <row r="38" spans="1:14" s="4" customFormat="1" ht="32.25" customHeight="1" x14ac:dyDescent="0.2">
      <c r="A38" s="2">
        <v>37</v>
      </c>
      <c r="B38" s="2"/>
      <c r="C38" s="12">
        <v>2</v>
      </c>
      <c r="D38" s="12">
        <v>5</v>
      </c>
      <c r="E38" s="15">
        <v>42533</v>
      </c>
      <c r="F38" s="17">
        <v>791000</v>
      </c>
      <c r="G38" s="17">
        <v>17000</v>
      </c>
      <c r="H38" s="20">
        <v>1</v>
      </c>
      <c r="I38" s="20">
        <v>1</v>
      </c>
      <c r="J38" s="9">
        <v>910000</v>
      </c>
      <c r="K38" s="6"/>
      <c r="L38" s="26"/>
      <c r="M38" s="23">
        <v>42898</v>
      </c>
      <c r="N38" s="5" t="e">
        <f t="shared" ca="1" si="1"/>
        <v>#NUM!</v>
      </c>
    </row>
    <row r="39" spans="1:14" s="4" customFormat="1" ht="32.25" customHeight="1" x14ac:dyDescent="0.2">
      <c r="A39" s="2">
        <v>38</v>
      </c>
      <c r="B39" s="2"/>
      <c r="C39" s="12"/>
      <c r="D39" s="12"/>
      <c r="E39" s="15"/>
      <c r="F39" s="17"/>
      <c r="G39" s="17"/>
      <c r="H39" s="20"/>
      <c r="I39" s="20"/>
      <c r="J39" s="9"/>
      <c r="K39" s="6"/>
      <c r="L39" s="26"/>
      <c r="M39" s="23"/>
      <c r="N39" s="5" t="str">
        <f t="shared" ca="1" si="1"/>
        <v/>
      </c>
    </row>
    <row r="40" spans="1:14" s="4" customFormat="1" ht="32.25" customHeight="1" x14ac:dyDescent="0.2">
      <c r="A40" s="2">
        <v>39</v>
      </c>
      <c r="B40" s="2"/>
      <c r="C40" s="12">
        <v>1</v>
      </c>
      <c r="D40" s="12">
        <v>9</v>
      </c>
      <c r="E40" s="15">
        <v>42430</v>
      </c>
      <c r="F40" s="17">
        <v>1070000</v>
      </c>
      <c r="G40" s="17">
        <v>20000</v>
      </c>
      <c r="H40" s="20">
        <v>1</v>
      </c>
      <c r="I40" s="20">
        <v>10</v>
      </c>
      <c r="J40" s="9">
        <f t="shared" si="0"/>
        <v>1090000</v>
      </c>
      <c r="K40" s="6"/>
      <c r="L40" s="26"/>
      <c r="M40" s="23">
        <v>42795</v>
      </c>
      <c r="N40" s="5" t="e">
        <f t="shared" ca="1" si="1"/>
        <v>#NUM!</v>
      </c>
    </row>
    <row r="41" spans="1:14" s="4" customFormat="1" ht="32.25" customHeight="1" x14ac:dyDescent="0.2">
      <c r="A41" s="2">
        <v>40</v>
      </c>
      <c r="B41" s="2"/>
      <c r="C41" s="12">
        <v>2</v>
      </c>
      <c r="D41" s="12">
        <v>1</v>
      </c>
      <c r="E41" s="15">
        <v>42145</v>
      </c>
      <c r="F41" s="17">
        <v>723000</v>
      </c>
      <c r="G41" s="17">
        <v>17000</v>
      </c>
      <c r="H41" s="20">
        <v>2</v>
      </c>
      <c r="I41" s="20">
        <v>2</v>
      </c>
      <c r="J41" s="9">
        <f t="shared" si="0"/>
        <v>740000</v>
      </c>
      <c r="K41" s="6"/>
      <c r="L41" s="26"/>
      <c r="M41" s="23">
        <v>42481</v>
      </c>
      <c r="N41" s="5" t="str">
        <f t="shared" ca="1" si="1"/>
        <v/>
      </c>
    </row>
    <row r="42" spans="1:14" s="4" customFormat="1" ht="32.25" customHeight="1" x14ac:dyDescent="0.2">
      <c r="A42" s="2">
        <v>41</v>
      </c>
      <c r="B42" s="2"/>
      <c r="C42" s="12">
        <v>3</v>
      </c>
      <c r="D42" s="12">
        <v>2</v>
      </c>
      <c r="E42" s="15">
        <v>42351</v>
      </c>
      <c r="F42" s="17">
        <v>610000</v>
      </c>
      <c r="G42" s="17">
        <v>10000</v>
      </c>
      <c r="H42" s="20">
        <v>3</v>
      </c>
      <c r="I42" s="20">
        <v>3</v>
      </c>
      <c r="J42" s="9">
        <f t="shared" si="0"/>
        <v>620000</v>
      </c>
      <c r="K42" s="6"/>
      <c r="L42" s="26"/>
      <c r="M42" s="23">
        <v>42687</v>
      </c>
      <c r="N42" s="5" t="e">
        <f t="shared" ca="1" si="1"/>
        <v>#NUM!</v>
      </c>
    </row>
    <row r="43" spans="1:14" s="4" customFormat="1" ht="32.25" customHeight="1" x14ac:dyDescent="0.2">
      <c r="A43" s="2">
        <v>42</v>
      </c>
      <c r="B43" s="2"/>
      <c r="C43" s="12">
        <v>1</v>
      </c>
      <c r="D43" s="12">
        <v>1</v>
      </c>
      <c r="E43" s="15">
        <v>42401</v>
      </c>
      <c r="F43" s="17">
        <v>910000</v>
      </c>
      <c r="G43" s="17">
        <v>20000</v>
      </c>
      <c r="H43" s="20">
        <v>1</v>
      </c>
      <c r="I43" s="20">
        <v>2</v>
      </c>
      <c r="J43" s="9">
        <f t="shared" si="0"/>
        <v>930000</v>
      </c>
      <c r="K43" s="6"/>
      <c r="L43" s="26"/>
      <c r="M43" s="23">
        <v>42736</v>
      </c>
      <c r="N43" s="5" t="e">
        <f t="shared" ca="1" si="1"/>
        <v>#NUM!</v>
      </c>
    </row>
    <row r="44" spans="1:14" s="4" customFormat="1" ht="32.25" customHeight="1" x14ac:dyDescent="0.2">
      <c r="A44" s="2">
        <v>43</v>
      </c>
      <c r="B44" s="2"/>
      <c r="C44" s="12">
        <v>1</v>
      </c>
      <c r="D44" s="12">
        <v>3</v>
      </c>
      <c r="E44" s="15">
        <v>42339</v>
      </c>
      <c r="F44" s="17">
        <v>950000</v>
      </c>
      <c r="G44" s="17">
        <v>20000</v>
      </c>
      <c r="H44" s="20">
        <v>1</v>
      </c>
      <c r="I44" s="20">
        <v>4</v>
      </c>
      <c r="J44" s="9">
        <f t="shared" si="0"/>
        <v>970000</v>
      </c>
      <c r="K44" s="6"/>
      <c r="L44" s="26"/>
      <c r="M44" s="23">
        <v>42675</v>
      </c>
      <c r="N44" s="5" t="e">
        <f t="shared" ca="1" si="1"/>
        <v>#NUM!</v>
      </c>
    </row>
    <row r="45" spans="1:14" s="4" customFormat="1" ht="32.25" customHeight="1" x14ac:dyDescent="0.2">
      <c r="A45" s="2">
        <v>44</v>
      </c>
      <c r="B45" s="2"/>
      <c r="C45" s="12">
        <v>4</v>
      </c>
      <c r="D45" s="12">
        <v>4</v>
      </c>
      <c r="E45" s="15">
        <v>42391</v>
      </c>
      <c r="F45" s="17">
        <v>522000</v>
      </c>
      <c r="G45" s="17">
        <v>8000</v>
      </c>
      <c r="H45" s="20">
        <v>4</v>
      </c>
      <c r="I45" s="20">
        <v>5</v>
      </c>
      <c r="J45" s="9">
        <f t="shared" si="0"/>
        <v>530000</v>
      </c>
      <c r="K45" s="6"/>
      <c r="L45" s="26"/>
      <c r="M45" s="23">
        <v>42726</v>
      </c>
      <c r="N45" s="5" t="e">
        <f t="shared" ca="1" si="1"/>
        <v>#NUM!</v>
      </c>
    </row>
    <row r="46" spans="1:14" s="4" customFormat="1" ht="32.25" customHeight="1" x14ac:dyDescent="0.2">
      <c r="A46" s="2">
        <v>45</v>
      </c>
      <c r="B46" s="2"/>
      <c r="C46" s="12">
        <v>1</v>
      </c>
      <c r="D46" s="12">
        <v>3</v>
      </c>
      <c r="E46" s="15">
        <v>42217</v>
      </c>
      <c r="F46" s="17">
        <v>950000</v>
      </c>
      <c r="G46" s="17">
        <v>20000</v>
      </c>
      <c r="H46" s="20">
        <v>1</v>
      </c>
      <c r="I46" s="20">
        <v>4</v>
      </c>
      <c r="J46" s="9">
        <f t="shared" si="0"/>
        <v>970000</v>
      </c>
      <c r="K46" s="6"/>
      <c r="L46" s="26"/>
      <c r="M46" s="23">
        <v>42522</v>
      </c>
      <c r="N46" s="5" t="str">
        <f t="shared" ca="1" si="1"/>
        <v/>
      </c>
    </row>
    <row r="47" spans="1:14" s="4" customFormat="1" ht="32.25" customHeight="1" x14ac:dyDescent="0.2">
      <c r="A47" s="2">
        <v>46</v>
      </c>
      <c r="B47" s="2"/>
      <c r="C47" s="12"/>
      <c r="D47" s="12"/>
      <c r="E47" s="15"/>
      <c r="F47" s="17"/>
      <c r="G47" s="17"/>
      <c r="H47" s="20"/>
      <c r="I47" s="20"/>
      <c r="J47" s="9">
        <f t="shared" si="0"/>
        <v>0</v>
      </c>
      <c r="K47" s="6"/>
      <c r="L47" s="26"/>
      <c r="M47" s="23"/>
      <c r="N47" s="5" t="str">
        <f t="shared" ca="1" si="1"/>
        <v/>
      </c>
    </row>
    <row r="48" spans="1:14" s="4" customFormat="1" ht="32.25" customHeight="1" x14ac:dyDescent="0.2">
      <c r="A48" s="2">
        <v>47</v>
      </c>
      <c r="B48" s="2"/>
      <c r="C48" s="12">
        <v>1</v>
      </c>
      <c r="D48" s="12">
        <v>4</v>
      </c>
      <c r="E48" s="15">
        <v>42370</v>
      </c>
      <c r="F48" s="17">
        <v>970000</v>
      </c>
      <c r="G48" s="17">
        <v>20000</v>
      </c>
      <c r="H48" s="20">
        <v>1</v>
      </c>
      <c r="I48" s="20">
        <v>5</v>
      </c>
      <c r="J48" s="9">
        <f t="shared" si="0"/>
        <v>990000</v>
      </c>
      <c r="K48" s="6"/>
      <c r="L48" s="26"/>
      <c r="M48" s="23">
        <v>42705</v>
      </c>
      <c r="N48" s="5" t="e">
        <f t="shared" ca="1" si="1"/>
        <v>#NUM!</v>
      </c>
    </row>
    <row r="49" spans="1:14" s="4" customFormat="1" ht="32.25" customHeight="1" x14ac:dyDescent="0.2">
      <c r="A49" s="2">
        <v>48</v>
      </c>
      <c r="B49" s="2"/>
      <c r="C49" s="12">
        <v>3</v>
      </c>
      <c r="D49" s="12">
        <v>3</v>
      </c>
      <c r="E49" s="15">
        <v>42339</v>
      </c>
      <c r="F49" s="17">
        <v>620000</v>
      </c>
      <c r="G49" s="17">
        <v>10000</v>
      </c>
      <c r="H49" s="20">
        <v>3</v>
      </c>
      <c r="I49" s="20">
        <v>4</v>
      </c>
      <c r="J49" s="9">
        <f t="shared" si="0"/>
        <v>630000</v>
      </c>
      <c r="K49" s="6"/>
      <c r="L49" s="26"/>
      <c r="M49" s="23">
        <v>42675</v>
      </c>
      <c r="N49" s="5" t="e">
        <f t="shared" ca="1" si="1"/>
        <v>#NUM!</v>
      </c>
    </row>
    <row r="50" spans="1:14" s="4" customFormat="1" ht="32.25" customHeight="1" x14ac:dyDescent="0.2">
      <c r="A50" s="2">
        <v>49</v>
      </c>
      <c r="B50" s="2"/>
      <c r="C50" s="12">
        <v>3</v>
      </c>
      <c r="D50" s="12">
        <v>4</v>
      </c>
      <c r="E50" s="15">
        <v>42217</v>
      </c>
      <c r="F50" s="17">
        <v>630000</v>
      </c>
      <c r="G50" s="17">
        <v>10000</v>
      </c>
      <c r="H50" s="20">
        <v>3</v>
      </c>
      <c r="I50" s="20">
        <v>5</v>
      </c>
      <c r="J50" s="9">
        <f t="shared" si="0"/>
        <v>640000</v>
      </c>
      <c r="K50" s="6"/>
      <c r="L50" s="26"/>
      <c r="M50" s="23">
        <v>42552</v>
      </c>
      <c r="N50" s="5" t="str">
        <f t="shared" ca="1" si="1"/>
        <v/>
      </c>
    </row>
    <row r="51" spans="1:14" s="4" customFormat="1" ht="32.25" customHeight="1" x14ac:dyDescent="0.2">
      <c r="A51" s="2">
        <v>50</v>
      </c>
      <c r="B51" s="2"/>
      <c r="C51" s="12">
        <v>2</v>
      </c>
      <c r="D51" s="12">
        <v>5</v>
      </c>
      <c r="E51" s="15">
        <v>42469</v>
      </c>
      <c r="F51" s="17">
        <v>791000</v>
      </c>
      <c r="G51" s="17">
        <v>17000</v>
      </c>
      <c r="H51" s="20">
        <v>1</v>
      </c>
      <c r="I51" s="20">
        <v>1</v>
      </c>
      <c r="J51" s="9">
        <v>910000</v>
      </c>
      <c r="K51" s="6"/>
      <c r="L51" s="26"/>
      <c r="M51" s="23">
        <v>42834</v>
      </c>
      <c r="N51" s="5" t="e">
        <f t="shared" ca="1" si="1"/>
        <v>#NUM!</v>
      </c>
    </row>
    <row r="52" spans="1:14" s="4" customFormat="1" ht="32.25" customHeight="1" x14ac:dyDescent="0.2">
      <c r="A52" s="2">
        <v>51</v>
      </c>
      <c r="B52" s="2"/>
      <c r="C52" s="12">
        <v>2</v>
      </c>
      <c r="D52" s="12">
        <v>3</v>
      </c>
      <c r="E52" s="15">
        <v>42527</v>
      </c>
      <c r="F52" s="17">
        <v>757000</v>
      </c>
      <c r="G52" s="17">
        <v>17000</v>
      </c>
      <c r="H52" s="20">
        <v>2</v>
      </c>
      <c r="I52" s="20">
        <v>4</v>
      </c>
      <c r="J52" s="9">
        <f t="shared" si="0"/>
        <v>774000</v>
      </c>
      <c r="K52" s="6"/>
      <c r="L52" s="26"/>
      <c r="M52" s="23">
        <v>42892</v>
      </c>
      <c r="N52" s="5" t="e">
        <f t="shared" ca="1" si="1"/>
        <v>#NUM!</v>
      </c>
    </row>
    <row r="53" spans="1:14" s="4" customFormat="1" ht="32.25" customHeight="1" x14ac:dyDescent="0.2">
      <c r="A53" s="2">
        <v>52</v>
      </c>
      <c r="B53" s="2"/>
      <c r="C53" s="12">
        <v>1</v>
      </c>
      <c r="D53" s="12">
        <v>4</v>
      </c>
      <c r="E53" s="15">
        <v>42370</v>
      </c>
      <c r="F53" s="17">
        <v>790000</v>
      </c>
      <c r="G53" s="17">
        <v>20000</v>
      </c>
      <c r="H53" s="20">
        <v>1</v>
      </c>
      <c r="I53" s="20">
        <v>5</v>
      </c>
      <c r="J53" s="9">
        <f t="shared" si="0"/>
        <v>810000</v>
      </c>
      <c r="K53" s="6"/>
      <c r="L53" s="26"/>
      <c r="M53" s="23">
        <v>42675</v>
      </c>
      <c r="N53" s="5" t="e">
        <f t="shared" ca="1" si="1"/>
        <v>#NUM!</v>
      </c>
    </row>
    <row r="54" spans="1:14" s="4" customFormat="1" ht="32.25" customHeight="1" x14ac:dyDescent="0.2">
      <c r="A54" s="2">
        <v>53</v>
      </c>
      <c r="B54" s="2"/>
      <c r="C54" s="12">
        <v>1</v>
      </c>
      <c r="D54" s="12" t="s">
        <v>15</v>
      </c>
      <c r="E54" s="15">
        <v>42461</v>
      </c>
      <c r="F54" s="17">
        <v>1150000</v>
      </c>
      <c r="G54" s="17">
        <v>20000</v>
      </c>
      <c r="H54" s="20">
        <v>1</v>
      </c>
      <c r="I54" s="20" t="s">
        <v>16</v>
      </c>
      <c r="J54" s="9">
        <f t="shared" si="0"/>
        <v>1170000</v>
      </c>
      <c r="K54" s="6"/>
      <c r="L54" s="26"/>
      <c r="M54" s="23">
        <v>42430</v>
      </c>
      <c r="N54" s="5" t="str">
        <f t="shared" ca="1" si="1"/>
        <v/>
      </c>
    </row>
    <row r="55" spans="1:14" s="4" customFormat="1" ht="32.25" customHeight="1" x14ac:dyDescent="0.2">
      <c r="A55" s="2">
        <v>54</v>
      </c>
      <c r="B55" s="2"/>
      <c r="C55" s="12">
        <v>3</v>
      </c>
      <c r="D55" s="12">
        <v>1</v>
      </c>
      <c r="E55" s="15">
        <v>42156</v>
      </c>
      <c r="F55" s="17">
        <v>600000</v>
      </c>
      <c r="G55" s="17">
        <v>10000</v>
      </c>
      <c r="H55" s="20">
        <v>3</v>
      </c>
      <c r="I55" s="20">
        <v>2</v>
      </c>
      <c r="J55" s="9">
        <f t="shared" si="0"/>
        <v>610000</v>
      </c>
      <c r="K55" s="6"/>
      <c r="L55" s="26"/>
      <c r="M55" s="23">
        <v>42461</v>
      </c>
      <c r="N55" s="5" t="str">
        <f t="shared" ca="1" si="1"/>
        <v/>
      </c>
    </row>
    <row r="56" spans="1:14" s="4" customFormat="1" ht="32.25" customHeight="1" x14ac:dyDescent="0.2">
      <c r="A56" s="2">
        <v>55</v>
      </c>
      <c r="B56" s="2"/>
      <c r="C56" s="12">
        <v>1</v>
      </c>
      <c r="D56" s="12" t="s">
        <v>16</v>
      </c>
      <c r="E56" s="15">
        <v>42186</v>
      </c>
      <c r="F56" s="17">
        <v>1170000</v>
      </c>
      <c r="G56" s="17">
        <v>20000</v>
      </c>
      <c r="H56" s="20">
        <v>1</v>
      </c>
      <c r="I56" s="20" t="s">
        <v>17</v>
      </c>
      <c r="J56" s="9">
        <f t="shared" si="0"/>
        <v>1190000</v>
      </c>
      <c r="K56" s="6"/>
      <c r="L56" s="26"/>
      <c r="M56" s="23">
        <v>42522</v>
      </c>
      <c r="N56" s="5" t="str">
        <f t="shared" ca="1" si="1"/>
        <v/>
      </c>
    </row>
    <row r="57" spans="1:14" s="4" customFormat="1" ht="32.25" customHeight="1" x14ac:dyDescent="0.2">
      <c r="A57" s="2">
        <v>56</v>
      </c>
      <c r="B57" s="2"/>
      <c r="C57" s="12">
        <v>1</v>
      </c>
      <c r="D57" s="12">
        <v>2</v>
      </c>
      <c r="E57" s="15">
        <v>42248</v>
      </c>
      <c r="F57" s="17">
        <v>930000</v>
      </c>
      <c r="G57" s="17">
        <v>20000</v>
      </c>
      <c r="H57" s="20">
        <v>1</v>
      </c>
      <c r="I57" s="20">
        <v>3</v>
      </c>
      <c r="J57" s="9">
        <f t="shared" si="0"/>
        <v>950000</v>
      </c>
      <c r="K57" s="6"/>
      <c r="L57" s="26"/>
      <c r="M57" s="23">
        <v>42583</v>
      </c>
      <c r="N57" s="5" t="e">
        <f t="shared" ca="1" si="1"/>
        <v>#NUM!</v>
      </c>
    </row>
    <row r="58" spans="1:14" s="4" customFormat="1" ht="32.25" customHeight="1" x14ac:dyDescent="0.2">
      <c r="A58" s="2">
        <v>57</v>
      </c>
      <c r="B58" s="2"/>
      <c r="C58" s="12">
        <v>1</v>
      </c>
      <c r="D58" s="12" t="s">
        <v>0</v>
      </c>
      <c r="E58" s="15">
        <v>42329</v>
      </c>
      <c r="F58" s="17">
        <v>1310000</v>
      </c>
      <c r="G58" s="17">
        <v>20000</v>
      </c>
      <c r="H58" s="20">
        <v>1</v>
      </c>
      <c r="I58" s="20" t="s">
        <v>0</v>
      </c>
      <c r="J58" s="9">
        <f t="shared" si="0"/>
        <v>1330000</v>
      </c>
      <c r="K58" s="6"/>
      <c r="L58" s="26"/>
      <c r="M58" s="23">
        <v>42695</v>
      </c>
      <c r="N58" s="5" t="e">
        <f t="shared" ca="1" si="1"/>
        <v>#NUM!</v>
      </c>
    </row>
    <row r="59" spans="1:14" s="4" customFormat="1" ht="32.25" customHeight="1" x14ac:dyDescent="0.2">
      <c r="A59" s="2">
        <v>58</v>
      </c>
      <c r="B59" s="2"/>
      <c r="C59" s="12">
        <v>2</v>
      </c>
      <c r="D59" s="12">
        <v>5</v>
      </c>
      <c r="E59" s="15">
        <v>42256</v>
      </c>
      <c r="F59" s="17">
        <v>791000</v>
      </c>
      <c r="G59" s="17">
        <v>17000</v>
      </c>
      <c r="H59" s="20">
        <v>1</v>
      </c>
      <c r="I59" s="20">
        <v>1</v>
      </c>
      <c r="J59" s="9">
        <v>910000</v>
      </c>
      <c r="K59" s="6"/>
      <c r="L59" s="26"/>
      <c r="M59" s="23">
        <v>42591</v>
      </c>
      <c r="N59" s="5" t="e">
        <f t="shared" ca="1" si="1"/>
        <v>#NUM!</v>
      </c>
    </row>
    <row r="60" spans="1:14" s="4" customFormat="1" ht="32.25" customHeight="1" x14ac:dyDescent="0.2">
      <c r="A60" s="2">
        <v>59</v>
      </c>
      <c r="B60" s="2"/>
      <c r="C60" s="12">
        <v>3</v>
      </c>
      <c r="D60" s="12">
        <v>2</v>
      </c>
      <c r="E60" s="15">
        <v>42217</v>
      </c>
      <c r="F60" s="17">
        <v>610000</v>
      </c>
      <c r="G60" s="17">
        <v>10000</v>
      </c>
      <c r="H60" s="20">
        <v>3</v>
      </c>
      <c r="I60" s="20">
        <v>3</v>
      </c>
      <c r="J60" s="9">
        <f t="shared" si="0"/>
        <v>620000</v>
      </c>
      <c r="K60" s="6"/>
      <c r="L60" s="26"/>
      <c r="M60" s="23">
        <v>42552</v>
      </c>
      <c r="N60" s="5" t="str">
        <f t="shared" ca="1" si="1"/>
        <v/>
      </c>
    </row>
    <row r="61" spans="1:14" s="4" customFormat="1" ht="26.25" customHeight="1" x14ac:dyDescent="0.2">
      <c r="A61" s="2">
        <v>60</v>
      </c>
      <c r="B61" s="2"/>
      <c r="C61" s="12">
        <v>3</v>
      </c>
      <c r="D61" s="12">
        <v>3</v>
      </c>
      <c r="E61" s="15">
        <v>42248</v>
      </c>
      <c r="F61" s="17">
        <v>620000</v>
      </c>
      <c r="G61" s="17">
        <v>10000</v>
      </c>
      <c r="H61" s="20">
        <v>3</v>
      </c>
      <c r="I61" s="20">
        <v>4</v>
      </c>
      <c r="J61" s="9">
        <f t="shared" si="0"/>
        <v>630000</v>
      </c>
      <c r="K61" s="6"/>
      <c r="L61" s="26"/>
      <c r="M61" s="23">
        <v>42583</v>
      </c>
      <c r="N61" s="5" t="e">
        <f t="shared" ca="1" si="1"/>
        <v>#NUM!</v>
      </c>
    </row>
    <row r="62" spans="1:14" ht="26.25" customHeight="1" x14ac:dyDescent="0.3">
      <c r="A62" s="2">
        <v>61</v>
      </c>
      <c r="C62" s="13">
        <v>4</v>
      </c>
      <c r="D62" s="13">
        <v>5</v>
      </c>
      <c r="E62" s="16">
        <v>42352</v>
      </c>
      <c r="F62" s="18">
        <v>530000</v>
      </c>
      <c r="G62" s="18">
        <v>8000</v>
      </c>
      <c r="H62" s="21">
        <v>3</v>
      </c>
      <c r="I62" s="21">
        <v>1</v>
      </c>
      <c r="J62" s="22">
        <f t="shared" si="0"/>
        <v>538000</v>
      </c>
      <c r="M62" s="24">
        <v>42688</v>
      </c>
      <c r="N62" s="3" t="e">
        <f t="shared" ca="1" si="1"/>
        <v>#NUM!</v>
      </c>
    </row>
    <row r="63" spans="1:14" ht="26.25" customHeight="1" x14ac:dyDescent="0.3">
      <c r="A63" s="2">
        <v>62</v>
      </c>
      <c r="C63" s="13">
        <v>5</v>
      </c>
      <c r="D63" s="13">
        <v>2</v>
      </c>
      <c r="E63" s="16">
        <v>42376</v>
      </c>
      <c r="F63" s="18">
        <v>434000</v>
      </c>
      <c r="G63" s="18">
        <v>6000</v>
      </c>
      <c r="H63" s="21">
        <v>5</v>
      </c>
      <c r="I63" s="21">
        <v>3</v>
      </c>
      <c r="J63" s="22">
        <f t="shared" si="0"/>
        <v>440000</v>
      </c>
      <c r="M63" s="24">
        <v>42711</v>
      </c>
      <c r="N63" s="3" t="e">
        <f t="shared" ca="1" si="1"/>
        <v>#NUM!</v>
      </c>
    </row>
    <row r="64" spans="1:14" ht="26.25" customHeight="1" x14ac:dyDescent="0.3">
      <c r="A64" s="2">
        <v>63</v>
      </c>
      <c r="C64" s="13">
        <v>5</v>
      </c>
      <c r="D64" s="13">
        <v>5</v>
      </c>
      <c r="E64" s="16">
        <v>42196</v>
      </c>
      <c r="F64" s="18">
        <v>452000</v>
      </c>
      <c r="G64" s="18">
        <v>6000</v>
      </c>
      <c r="H64" s="21">
        <v>4</v>
      </c>
      <c r="I64" s="21">
        <v>1</v>
      </c>
      <c r="J64" s="22">
        <v>498000</v>
      </c>
      <c r="M64" s="24">
        <v>42532</v>
      </c>
      <c r="N64" s="3" t="str">
        <f t="shared" ca="1" si="1"/>
        <v/>
      </c>
    </row>
    <row r="65" spans="1:14" ht="26.25" customHeight="1" x14ac:dyDescent="0.3">
      <c r="A65" s="2">
        <v>64</v>
      </c>
      <c r="C65" s="13">
        <v>1</v>
      </c>
      <c r="D65" s="13">
        <v>5</v>
      </c>
      <c r="E65" s="16">
        <v>42498</v>
      </c>
      <c r="F65" s="18">
        <v>990000</v>
      </c>
      <c r="G65" s="18">
        <v>20000</v>
      </c>
      <c r="H65" s="21">
        <v>1</v>
      </c>
      <c r="I65" s="21">
        <v>6</v>
      </c>
      <c r="J65" s="22">
        <f t="shared" si="0"/>
        <v>1010000</v>
      </c>
      <c r="M65" s="24">
        <v>42863</v>
      </c>
      <c r="N65" s="3" t="e">
        <f t="shared" ca="1" si="1"/>
        <v>#NUM!</v>
      </c>
    </row>
    <row r="66" spans="1:14" ht="26.25" customHeight="1" x14ac:dyDescent="0.3">
      <c r="A66" s="2">
        <v>65</v>
      </c>
      <c r="C66" s="13">
        <v>3</v>
      </c>
      <c r="D66" s="13">
        <v>3</v>
      </c>
      <c r="E66" s="16">
        <v>41944</v>
      </c>
      <c r="F66" s="18">
        <v>620000</v>
      </c>
      <c r="G66" s="18">
        <v>10000</v>
      </c>
      <c r="J66" s="22">
        <f t="shared" si="0"/>
        <v>630000</v>
      </c>
      <c r="M66" s="24">
        <v>43040</v>
      </c>
      <c r="N66" s="3" t="e">
        <f t="shared" ca="1" si="1"/>
        <v>#NUM!</v>
      </c>
    </row>
    <row r="67" spans="1:14" ht="26.25" customHeight="1" x14ac:dyDescent="0.3">
      <c r="A67" s="2">
        <v>66</v>
      </c>
      <c r="C67" s="13">
        <v>3</v>
      </c>
      <c r="D67" s="13">
        <v>1</v>
      </c>
      <c r="E67" s="16">
        <v>41765</v>
      </c>
      <c r="F67" s="18">
        <v>600000</v>
      </c>
      <c r="G67" s="18">
        <v>10000</v>
      </c>
      <c r="H67" s="21">
        <v>3</v>
      </c>
      <c r="I67" s="21">
        <v>2</v>
      </c>
      <c r="J67" s="22">
        <f t="shared" ref="J67:J124" si="2">SUM(F67+G67)</f>
        <v>610000</v>
      </c>
      <c r="M67" s="24">
        <v>112214</v>
      </c>
      <c r="N67" s="3" t="e">
        <f t="shared" ref="N67:N130" ca="1" si="3">IF(AND(DATEDIF(M67,TODAY(),"md")=0,DATEDIF(M67,TODAY(),"ym")=0),"يستحق العلاوة","")</f>
        <v>#NUM!</v>
      </c>
    </row>
    <row r="68" spans="1:14" ht="26.25" customHeight="1" x14ac:dyDescent="0.3">
      <c r="A68" s="2">
        <v>67</v>
      </c>
      <c r="C68" s="13">
        <v>1</v>
      </c>
      <c r="D68" s="13">
        <v>4</v>
      </c>
      <c r="E68" s="16">
        <v>42536</v>
      </c>
      <c r="F68" s="18">
        <v>970000</v>
      </c>
      <c r="G68" s="18">
        <v>20000</v>
      </c>
      <c r="H68" s="21">
        <v>1</v>
      </c>
      <c r="I68" s="21">
        <v>5</v>
      </c>
      <c r="J68" s="22">
        <f t="shared" si="2"/>
        <v>990000</v>
      </c>
      <c r="M68" s="24">
        <v>42901</v>
      </c>
      <c r="N68" s="3" t="e">
        <f t="shared" ca="1" si="3"/>
        <v>#NUM!</v>
      </c>
    </row>
    <row r="69" spans="1:14" ht="26.25" customHeight="1" x14ac:dyDescent="0.3">
      <c r="A69" s="2">
        <v>68</v>
      </c>
      <c r="C69" s="13">
        <v>2</v>
      </c>
      <c r="D69" s="13">
        <v>4</v>
      </c>
      <c r="E69" s="16">
        <v>42499</v>
      </c>
      <c r="F69" s="18">
        <v>774000</v>
      </c>
      <c r="G69" s="18">
        <v>17000</v>
      </c>
      <c r="H69" s="21">
        <v>2</v>
      </c>
      <c r="I69" s="21">
        <v>5</v>
      </c>
      <c r="J69" s="22">
        <f t="shared" si="2"/>
        <v>791000</v>
      </c>
      <c r="M69" s="24">
        <v>42864</v>
      </c>
      <c r="N69" s="3" t="e">
        <f t="shared" ca="1" si="3"/>
        <v>#NUM!</v>
      </c>
    </row>
    <row r="70" spans="1:14" ht="26.25" customHeight="1" x14ac:dyDescent="0.3">
      <c r="A70" s="2">
        <v>69</v>
      </c>
      <c r="C70" s="13">
        <v>3</v>
      </c>
      <c r="D70" s="13">
        <v>1</v>
      </c>
      <c r="E70" s="16">
        <v>42186</v>
      </c>
      <c r="F70" s="18">
        <v>600000</v>
      </c>
      <c r="G70" s="18">
        <v>10000</v>
      </c>
      <c r="H70" s="21">
        <v>3</v>
      </c>
      <c r="I70" s="21">
        <v>2</v>
      </c>
      <c r="J70" s="22">
        <f t="shared" si="2"/>
        <v>610000</v>
      </c>
      <c r="M70" s="24">
        <v>42522</v>
      </c>
      <c r="N70" s="3" t="str">
        <f t="shared" ca="1" si="3"/>
        <v/>
      </c>
    </row>
    <row r="71" spans="1:14" ht="26.25" customHeight="1" x14ac:dyDescent="0.3">
      <c r="A71" s="2">
        <v>70</v>
      </c>
      <c r="C71" s="13">
        <v>3</v>
      </c>
      <c r="D71" s="13">
        <v>4</v>
      </c>
      <c r="E71" s="16">
        <v>42363</v>
      </c>
      <c r="F71" s="18">
        <v>630000</v>
      </c>
      <c r="G71" s="18">
        <v>10000</v>
      </c>
      <c r="H71" s="21">
        <v>3</v>
      </c>
      <c r="I71" s="21">
        <v>5</v>
      </c>
      <c r="J71" s="22">
        <f t="shared" si="2"/>
        <v>640000</v>
      </c>
      <c r="M71" s="24">
        <v>42699</v>
      </c>
      <c r="N71" s="3" t="e">
        <f t="shared" ca="1" si="3"/>
        <v>#NUM!</v>
      </c>
    </row>
    <row r="72" spans="1:14" ht="26.25" customHeight="1" x14ac:dyDescent="0.3">
      <c r="A72" s="2">
        <v>71</v>
      </c>
      <c r="C72" s="13">
        <v>1</v>
      </c>
      <c r="D72" s="13">
        <v>10</v>
      </c>
      <c r="E72" s="16">
        <v>42095</v>
      </c>
      <c r="F72" s="18">
        <v>1090000</v>
      </c>
      <c r="G72" s="18">
        <v>20000</v>
      </c>
      <c r="H72" s="21">
        <v>1</v>
      </c>
      <c r="I72" s="21">
        <v>11</v>
      </c>
      <c r="J72" s="22">
        <f t="shared" si="2"/>
        <v>1110000</v>
      </c>
      <c r="M72" s="24">
        <v>42430</v>
      </c>
      <c r="N72" s="3" t="str">
        <f t="shared" ca="1" si="3"/>
        <v/>
      </c>
    </row>
    <row r="73" spans="1:14" ht="26.25" customHeight="1" x14ac:dyDescent="0.3">
      <c r="A73" s="2">
        <v>72</v>
      </c>
      <c r="C73" s="13">
        <v>2</v>
      </c>
      <c r="D73" s="13">
        <v>5</v>
      </c>
      <c r="E73" s="16">
        <v>42217</v>
      </c>
      <c r="F73" s="18">
        <v>791000</v>
      </c>
      <c r="G73" s="18">
        <v>17000</v>
      </c>
      <c r="H73" s="21">
        <v>1</v>
      </c>
      <c r="I73" s="21">
        <v>1</v>
      </c>
      <c r="J73" s="22">
        <v>910000</v>
      </c>
      <c r="M73" s="24">
        <v>42552</v>
      </c>
      <c r="N73" s="3" t="str">
        <f t="shared" ca="1" si="3"/>
        <v/>
      </c>
    </row>
    <row r="74" spans="1:14" ht="26.25" customHeight="1" x14ac:dyDescent="0.3">
      <c r="A74" s="2">
        <v>73</v>
      </c>
      <c r="C74" s="13">
        <v>3</v>
      </c>
      <c r="D74" s="13">
        <v>4</v>
      </c>
      <c r="E74" s="16">
        <v>42309</v>
      </c>
      <c r="F74" s="18">
        <v>630000</v>
      </c>
      <c r="G74" s="18">
        <v>10000</v>
      </c>
      <c r="H74" s="21">
        <v>3</v>
      </c>
      <c r="I74" s="21">
        <v>5</v>
      </c>
      <c r="J74" s="22">
        <f t="shared" si="2"/>
        <v>640000</v>
      </c>
      <c r="M74" s="24">
        <v>42644</v>
      </c>
      <c r="N74" s="3" t="e">
        <f t="shared" ca="1" si="3"/>
        <v>#NUM!</v>
      </c>
    </row>
    <row r="75" spans="1:14" ht="26.25" customHeight="1" x14ac:dyDescent="0.3">
      <c r="A75" s="2">
        <v>74</v>
      </c>
      <c r="C75" s="13">
        <v>1</v>
      </c>
      <c r="D75" s="13">
        <v>11</v>
      </c>
      <c r="E75" s="16">
        <v>42405</v>
      </c>
      <c r="F75" s="18">
        <v>1110000</v>
      </c>
      <c r="G75" s="18">
        <v>20000</v>
      </c>
      <c r="H75" s="21">
        <v>1</v>
      </c>
      <c r="I75" s="21" t="s">
        <v>14</v>
      </c>
      <c r="J75" s="22">
        <f t="shared" si="2"/>
        <v>1130000</v>
      </c>
      <c r="M75" s="24">
        <v>42771</v>
      </c>
      <c r="N75" s="3" t="e">
        <f t="shared" ca="1" si="3"/>
        <v>#NUM!</v>
      </c>
    </row>
    <row r="76" spans="1:14" ht="26.25" customHeight="1" x14ac:dyDescent="0.3">
      <c r="A76" s="2">
        <v>75</v>
      </c>
      <c r="C76" s="13">
        <v>1</v>
      </c>
      <c r="D76" s="13">
        <v>8</v>
      </c>
      <c r="E76" s="16">
        <v>42331</v>
      </c>
      <c r="F76" s="18">
        <v>1050000</v>
      </c>
      <c r="G76" s="18">
        <v>20000</v>
      </c>
      <c r="H76" s="21">
        <v>1</v>
      </c>
      <c r="I76" s="21">
        <v>9</v>
      </c>
      <c r="J76" s="22">
        <f t="shared" si="2"/>
        <v>1070000</v>
      </c>
      <c r="M76" s="24">
        <v>42636</v>
      </c>
      <c r="N76" s="3" t="e">
        <f t="shared" ca="1" si="3"/>
        <v>#NUM!</v>
      </c>
    </row>
    <row r="77" spans="1:14" ht="26.25" customHeight="1" x14ac:dyDescent="0.3">
      <c r="A77" s="2">
        <v>76</v>
      </c>
      <c r="C77" s="13">
        <v>1</v>
      </c>
      <c r="D77" s="13">
        <v>6</v>
      </c>
      <c r="E77" s="16" t="s">
        <v>18</v>
      </c>
      <c r="F77" s="18">
        <v>1010000</v>
      </c>
      <c r="G77" s="18">
        <v>20000</v>
      </c>
      <c r="H77" s="21">
        <v>1</v>
      </c>
      <c r="I77" s="21">
        <v>7</v>
      </c>
      <c r="J77" s="22">
        <f t="shared" si="2"/>
        <v>1030000</v>
      </c>
      <c r="M77" s="24" t="s">
        <v>19</v>
      </c>
      <c r="N77" s="3" t="e">
        <f t="shared" ca="1" si="3"/>
        <v>#VALUE!</v>
      </c>
    </row>
    <row r="78" spans="1:14" ht="26.25" customHeight="1" x14ac:dyDescent="0.3">
      <c r="A78" s="2">
        <v>77</v>
      </c>
      <c r="C78" s="13">
        <v>5</v>
      </c>
      <c r="D78" s="13">
        <v>6</v>
      </c>
      <c r="E78" s="16">
        <v>42511</v>
      </c>
      <c r="F78" s="18">
        <v>458000</v>
      </c>
      <c r="G78" s="18">
        <v>6000</v>
      </c>
      <c r="H78" s="21">
        <v>1</v>
      </c>
      <c r="I78" s="21">
        <v>7</v>
      </c>
      <c r="J78" s="22">
        <f t="shared" si="2"/>
        <v>464000</v>
      </c>
      <c r="M78" s="24">
        <v>42876</v>
      </c>
      <c r="N78" s="3" t="e">
        <f t="shared" ca="1" si="3"/>
        <v>#NUM!</v>
      </c>
    </row>
    <row r="79" spans="1:14" ht="26.25" customHeight="1" x14ac:dyDescent="0.3">
      <c r="A79" s="2">
        <v>78</v>
      </c>
      <c r="C79" s="13">
        <v>2</v>
      </c>
      <c r="D79" s="13">
        <v>2</v>
      </c>
      <c r="E79" s="16">
        <v>42502</v>
      </c>
      <c r="F79" s="18">
        <v>740000</v>
      </c>
      <c r="G79" s="18">
        <v>17000</v>
      </c>
      <c r="H79" s="21">
        <v>2</v>
      </c>
      <c r="I79" s="21">
        <v>3</v>
      </c>
      <c r="J79" s="22">
        <f t="shared" si="2"/>
        <v>757000</v>
      </c>
      <c r="M79" s="24">
        <v>42867</v>
      </c>
      <c r="N79" s="3" t="e">
        <f t="shared" ca="1" si="3"/>
        <v>#NUM!</v>
      </c>
    </row>
    <row r="80" spans="1:14" ht="26.25" customHeight="1" x14ac:dyDescent="0.3">
      <c r="A80" s="2">
        <v>79</v>
      </c>
      <c r="C80" s="13">
        <v>4</v>
      </c>
      <c r="D80" s="13">
        <v>4</v>
      </c>
      <c r="E80" s="16">
        <v>42317</v>
      </c>
      <c r="F80" s="18">
        <v>522000</v>
      </c>
      <c r="G80" s="18">
        <v>8000</v>
      </c>
      <c r="H80" s="21">
        <v>4</v>
      </c>
      <c r="I80" s="21">
        <v>5</v>
      </c>
      <c r="J80" s="22">
        <f t="shared" si="2"/>
        <v>530000</v>
      </c>
      <c r="M80" s="24">
        <v>42652</v>
      </c>
      <c r="N80" s="3" t="e">
        <f t="shared" ca="1" si="3"/>
        <v>#NUM!</v>
      </c>
    </row>
    <row r="81" spans="1:14" ht="26.25" customHeight="1" x14ac:dyDescent="0.3">
      <c r="A81" s="2">
        <v>80</v>
      </c>
      <c r="C81" s="13">
        <v>4</v>
      </c>
      <c r="D81" s="13">
        <v>4</v>
      </c>
      <c r="E81" s="16">
        <v>42217</v>
      </c>
      <c r="F81" s="18">
        <v>522000</v>
      </c>
      <c r="G81" s="18">
        <v>8000</v>
      </c>
      <c r="H81" s="21">
        <v>4</v>
      </c>
      <c r="I81" s="21">
        <v>5</v>
      </c>
      <c r="J81" s="22">
        <f t="shared" si="2"/>
        <v>530000</v>
      </c>
      <c r="M81" s="24">
        <v>42552</v>
      </c>
      <c r="N81" s="3" t="str">
        <f t="shared" ca="1" si="3"/>
        <v/>
      </c>
    </row>
    <row r="82" spans="1:14" ht="26.25" customHeight="1" x14ac:dyDescent="0.3">
      <c r="A82" s="2">
        <v>81</v>
      </c>
      <c r="C82" s="13">
        <v>2</v>
      </c>
      <c r="D82" s="13">
        <v>1</v>
      </c>
      <c r="E82" s="16">
        <v>42287</v>
      </c>
      <c r="F82" s="18">
        <v>723000</v>
      </c>
      <c r="G82" s="18">
        <v>17000</v>
      </c>
      <c r="H82" s="21">
        <v>2</v>
      </c>
      <c r="I82" s="21">
        <v>2</v>
      </c>
      <c r="J82" s="22">
        <f t="shared" si="2"/>
        <v>740000</v>
      </c>
      <c r="M82" s="24">
        <v>42623</v>
      </c>
      <c r="N82" s="3" t="e">
        <f t="shared" ca="1" si="3"/>
        <v>#NUM!</v>
      </c>
    </row>
    <row r="83" spans="1:14" ht="26.25" customHeight="1" x14ac:dyDescent="0.3">
      <c r="A83" s="2">
        <v>82</v>
      </c>
      <c r="C83" s="13">
        <v>3</v>
      </c>
      <c r="D83" s="13">
        <v>3</v>
      </c>
      <c r="E83" s="16">
        <v>42248</v>
      </c>
      <c r="F83" s="18">
        <v>620000</v>
      </c>
      <c r="G83" s="18">
        <v>10000</v>
      </c>
      <c r="H83" s="21">
        <v>3</v>
      </c>
      <c r="I83" s="21">
        <v>4</v>
      </c>
      <c r="J83" s="22">
        <f t="shared" si="2"/>
        <v>630000</v>
      </c>
      <c r="M83" s="24">
        <v>42583</v>
      </c>
      <c r="N83" s="3" t="e">
        <f t="shared" ca="1" si="3"/>
        <v>#NUM!</v>
      </c>
    </row>
    <row r="84" spans="1:14" ht="26.25" customHeight="1" x14ac:dyDescent="0.3">
      <c r="A84" s="2">
        <v>83</v>
      </c>
      <c r="C84" s="13">
        <v>3</v>
      </c>
      <c r="D84" s="13">
        <v>1</v>
      </c>
      <c r="E84" s="16">
        <v>42013</v>
      </c>
      <c r="F84" s="18">
        <v>600000</v>
      </c>
      <c r="G84" s="18">
        <v>10000</v>
      </c>
      <c r="H84" s="21">
        <v>3</v>
      </c>
      <c r="I84" s="21">
        <v>2</v>
      </c>
      <c r="J84" s="22">
        <f t="shared" si="2"/>
        <v>610000</v>
      </c>
      <c r="M84" s="24">
        <v>42347</v>
      </c>
      <c r="N84" s="3" t="str">
        <f t="shared" ca="1" si="3"/>
        <v/>
      </c>
    </row>
    <row r="85" spans="1:14" ht="26.25" customHeight="1" x14ac:dyDescent="0.3">
      <c r="A85" s="2">
        <v>84</v>
      </c>
      <c r="C85" s="13">
        <v>4</v>
      </c>
      <c r="D85" s="13">
        <v>4</v>
      </c>
      <c r="E85" s="16">
        <v>42498</v>
      </c>
      <c r="F85" s="18">
        <v>522000</v>
      </c>
      <c r="G85" s="18">
        <v>8000</v>
      </c>
      <c r="H85" s="21">
        <v>4</v>
      </c>
      <c r="I85" s="21">
        <v>5</v>
      </c>
      <c r="J85" s="22">
        <f t="shared" si="2"/>
        <v>530000</v>
      </c>
      <c r="M85" s="24">
        <v>42863</v>
      </c>
      <c r="N85" s="3" t="e">
        <f t="shared" ca="1" si="3"/>
        <v>#NUM!</v>
      </c>
    </row>
    <row r="86" spans="1:14" ht="26.25" customHeight="1" x14ac:dyDescent="0.3">
      <c r="A86" s="2">
        <v>85</v>
      </c>
      <c r="C86" s="13">
        <v>3</v>
      </c>
      <c r="D86" s="13">
        <v>3</v>
      </c>
      <c r="E86" s="16">
        <v>42053</v>
      </c>
      <c r="F86" s="18">
        <v>620000</v>
      </c>
      <c r="G86" s="18">
        <v>10000</v>
      </c>
      <c r="H86" s="21">
        <v>3</v>
      </c>
      <c r="I86" s="21">
        <v>4</v>
      </c>
      <c r="J86" s="22">
        <f t="shared" si="2"/>
        <v>630000</v>
      </c>
      <c r="M86" s="24">
        <v>42356</v>
      </c>
      <c r="N86" s="3" t="str">
        <f t="shared" ca="1" si="3"/>
        <v/>
      </c>
    </row>
    <row r="87" spans="1:14" ht="26.25" customHeight="1" x14ac:dyDescent="0.3">
      <c r="A87" s="2">
        <v>86</v>
      </c>
      <c r="C87" s="13">
        <v>4</v>
      </c>
      <c r="D87" s="13">
        <v>3</v>
      </c>
      <c r="E87" s="16">
        <v>42351</v>
      </c>
      <c r="F87" s="18">
        <v>514000</v>
      </c>
      <c r="G87" s="18">
        <v>8000</v>
      </c>
      <c r="H87" s="21">
        <v>4</v>
      </c>
      <c r="I87" s="21">
        <v>4</v>
      </c>
      <c r="J87" s="22">
        <f t="shared" si="2"/>
        <v>522000</v>
      </c>
      <c r="M87" s="24">
        <v>42687</v>
      </c>
      <c r="N87" s="3" t="e">
        <f t="shared" ca="1" si="3"/>
        <v>#NUM!</v>
      </c>
    </row>
    <row r="88" spans="1:14" ht="26.25" customHeight="1" x14ac:dyDescent="0.3">
      <c r="A88" s="2">
        <v>87</v>
      </c>
      <c r="C88" s="13">
        <v>5</v>
      </c>
      <c r="D88" s="13">
        <v>5</v>
      </c>
      <c r="E88" s="16">
        <v>42135</v>
      </c>
      <c r="F88" s="18">
        <v>452000</v>
      </c>
      <c r="G88" s="18">
        <v>6000</v>
      </c>
      <c r="H88" s="21">
        <v>4</v>
      </c>
      <c r="I88" s="21">
        <v>1</v>
      </c>
      <c r="J88" s="22">
        <v>498000</v>
      </c>
      <c r="M88" s="24">
        <v>42440</v>
      </c>
      <c r="N88" s="3" t="str">
        <f t="shared" ca="1" si="3"/>
        <v/>
      </c>
    </row>
    <row r="89" spans="1:14" ht="26.25" customHeight="1" x14ac:dyDescent="0.3">
      <c r="A89" s="2">
        <v>88</v>
      </c>
      <c r="C89" s="13">
        <v>1</v>
      </c>
      <c r="D89" s="13">
        <v>11</v>
      </c>
      <c r="E89" s="16">
        <v>42461</v>
      </c>
      <c r="F89" s="18">
        <v>1110000</v>
      </c>
      <c r="G89" s="18">
        <v>20000</v>
      </c>
      <c r="H89" s="21">
        <v>1</v>
      </c>
      <c r="I89" s="21" t="s">
        <v>14</v>
      </c>
      <c r="J89" s="22">
        <f t="shared" si="2"/>
        <v>1130000</v>
      </c>
      <c r="M89" s="24">
        <v>42826</v>
      </c>
      <c r="N89" s="3" t="e">
        <f t="shared" ca="1" si="3"/>
        <v>#NUM!</v>
      </c>
    </row>
    <row r="90" spans="1:14" ht="26.25" customHeight="1" x14ac:dyDescent="0.3">
      <c r="A90" s="2">
        <v>89</v>
      </c>
      <c r="C90" s="13">
        <v>2</v>
      </c>
      <c r="D90" s="13">
        <v>4</v>
      </c>
      <c r="E90" s="16">
        <v>42339</v>
      </c>
      <c r="F90" s="18">
        <v>774000</v>
      </c>
      <c r="G90" s="18">
        <v>17000</v>
      </c>
      <c r="H90" s="21">
        <v>2</v>
      </c>
      <c r="I90" s="21">
        <v>5</v>
      </c>
      <c r="J90" s="22">
        <f t="shared" si="2"/>
        <v>791000</v>
      </c>
      <c r="M90" s="24">
        <v>42675</v>
      </c>
      <c r="N90" s="3" t="e">
        <f t="shared" ca="1" si="3"/>
        <v>#NUM!</v>
      </c>
    </row>
    <row r="91" spans="1:14" ht="26.25" customHeight="1" x14ac:dyDescent="0.3">
      <c r="A91" s="2">
        <v>90</v>
      </c>
      <c r="C91" s="13">
        <v>2</v>
      </c>
      <c r="D91" s="13">
        <v>5</v>
      </c>
      <c r="E91" s="16">
        <v>42189</v>
      </c>
      <c r="F91" s="18">
        <v>791000</v>
      </c>
      <c r="G91" s="18">
        <v>17000</v>
      </c>
      <c r="H91" s="21">
        <v>1</v>
      </c>
      <c r="I91" s="21">
        <v>1</v>
      </c>
      <c r="J91" s="22">
        <v>910000</v>
      </c>
      <c r="M91" s="24">
        <v>42647</v>
      </c>
      <c r="N91" s="3" t="e">
        <f t="shared" ca="1" si="3"/>
        <v>#NUM!</v>
      </c>
    </row>
    <row r="92" spans="1:14" ht="26.25" customHeight="1" x14ac:dyDescent="0.3">
      <c r="A92" s="2">
        <v>91</v>
      </c>
      <c r="J92" s="22">
        <f t="shared" si="2"/>
        <v>0</v>
      </c>
      <c r="N92" s="3" t="str">
        <f t="shared" ca="1" si="3"/>
        <v/>
      </c>
    </row>
    <row r="93" spans="1:14" ht="26.25" customHeight="1" x14ac:dyDescent="0.3">
      <c r="A93" s="2">
        <v>92</v>
      </c>
      <c r="J93" s="22">
        <f t="shared" si="2"/>
        <v>0</v>
      </c>
      <c r="N93" s="3" t="str">
        <f t="shared" ca="1" si="3"/>
        <v/>
      </c>
    </row>
    <row r="94" spans="1:14" ht="26.25" customHeight="1" x14ac:dyDescent="0.3">
      <c r="A94" s="2">
        <v>93</v>
      </c>
      <c r="J94" s="22">
        <f t="shared" si="2"/>
        <v>0</v>
      </c>
      <c r="N94" s="3" t="str">
        <f t="shared" ca="1" si="3"/>
        <v/>
      </c>
    </row>
    <row r="95" spans="1:14" ht="26.25" customHeight="1" x14ac:dyDescent="0.3">
      <c r="A95" s="2">
        <v>94</v>
      </c>
      <c r="J95" s="22">
        <f t="shared" si="2"/>
        <v>0</v>
      </c>
      <c r="N95" s="3" t="str">
        <f t="shared" ca="1" si="3"/>
        <v/>
      </c>
    </row>
    <row r="96" spans="1:14" ht="26.25" customHeight="1" x14ac:dyDescent="0.3">
      <c r="A96" s="2">
        <v>95</v>
      </c>
      <c r="J96" s="22">
        <f t="shared" si="2"/>
        <v>0</v>
      </c>
      <c r="N96" s="3" t="str">
        <f t="shared" ca="1" si="3"/>
        <v/>
      </c>
    </row>
    <row r="97" spans="1:14" ht="26.25" customHeight="1" x14ac:dyDescent="0.3">
      <c r="A97" s="2">
        <v>96</v>
      </c>
      <c r="J97" s="22">
        <f t="shared" si="2"/>
        <v>0</v>
      </c>
      <c r="N97" s="3" t="str">
        <f t="shared" ca="1" si="3"/>
        <v/>
      </c>
    </row>
    <row r="98" spans="1:14" ht="26.25" customHeight="1" x14ac:dyDescent="0.3">
      <c r="A98" s="2">
        <v>97</v>
      </c>
      <c r="J98" s="22">
        <f t="shared" si="2"/>
        <v>0</v>
      </c>
      <c r="N98" s="3" t="str">
        <f t="shared" ca="1" si="3"/>
        <v/>
      </c>
    </row>
    <row r="99" spans="1:14" ht="26.25" customHeight="1" x14ac:dyDescent="0.3">
      <c r="A99" s="2">
        <v>98</v>
      </c>
      <c r="J99" s="22">
        <f t="shared" si="2"/>
        <v>0</v>
      </c>
      <c r="N99" s="3" t="str">
        <f t="shared" ca="1" si="3"/>
        <v/>
      </c>
    </row>
    <row r="100" spans="1:14" ht="26.25" customHeight="1" x14ac:dyDescent="0.3">
      <c r="A100" s="2">
        <v>99</v>
      </c>
      <c r="J100" s="22">
        <f t="shared" si="2"/>
        <v>0</v>
      </c>
      <c r="N100" s="3" t="str">
        <f t="shared" ca="1" si="3"/>
        <v/>
      </c>
    </row>
    <row r="101" spans="1:14" ht="26.25" customHeight="1" x14ac:dyDescent="0.3">
      <c r="A101" s="2">
        <v>100</v>
      </c>
      <c r="J101" s="22">
        <f t="shared" si="2"/>
        <v>0</v>
      </c>
      <c r="N101" s="3" t="str">
        <f t="shared" ca="1" si="3"/>
        <v/>
      </c>
    </row>
    <row r="102" spans="1:14" ht="26.25" customHeight="1" x14ac:dyDescent="0.3">
      <c r="A102" s="2">
        <v>101</v>
      </c>
      <c r="J102" s="22">
        <f t="shared" si="2"/>
        <v>0</v>
      </c>
      <c r="N102" s="3" t="str">
        <f t="shared" ca="1" si="3"/>
        <v/>
      </c>
    </row>
    <row r="103" spans="1:14" ht="26.25" customHeight="1" x14ac:dyDescent="0.3">
      <c r="A103" s="2">
        <v>102</v>
      </c>
      <c r="J103" s="22">
        <f t="shared" si="2"/>
        <v>0</v>
      </c>
      <c r="N103" s="3" t="str">
        <f t="shared" ca="1" si="3"/>
        <v/>
      </c>
    </row>
    <row r="104" spans="1:14" ht="26.25" customHeight="1" x14ac:dyDescent="0.3">
      <c r="A104" s="2">
        <v>103</v>
      </c>
      <c r="J104" s="22">
        <f t="shared" si="2"/>
        <v>0</v>
      </c>
      <c r="N104" s="3" t="str">
        <f t="shared" ca="1" si="3"/>
        <v/>
      </c>
    </row>
    <row r="105" spans="1:14" ht="26.25" customHeight="1" x14ac:dyDescent="0.3">
      <c r="A105" s="2">
        <v>104</v>
      </c>
      <c r="J105" s="22">
        <f t="shared" si="2"/>
        <v>0</v>
      </c>
      <c r="N105" s="3" t="str">
        <f t="shared" ca="1" si="3"/>
        <v/>
      </c>
    </row>
    <row r="106" spans="1:14" ht="26.25" customHeight="1" x14ac:dyDescent="0.3">
      <c r="A106" s="2">
        <v>105</v>
      </c>
      <c r="J106" s="22">
        <f t="shared" si="2"/>
        <v>0</v>
      </c>
      <c r="N106" s="3" t="str">
        <f t="shared" ca="1" si="3"/>
        <v/>
      </c>
    </row>
    <row r="107" spans="1:14" ht="26.25" customHeight="1" x14ac:dyDescent="0.3">
      <c r="A107" s="2">
        <v>106</v>
      </c>
      <c r="J107" s="22">
        <f t="shared" si="2"/>
        <v>0</v>
      </c>
      <c r="N107" s="3" t="str">
        <f t="shared" ca="1" si="3"/>
        <v/>
      </c>
    </row>
    <row r="108" spans="1:14" ht="26.25" customHeight="1" x14ac:dyDescent="0.3">
      <c r="A108" s="2">
        <v>107</v>
      </c>
      <c r="J108" s="22">
        <f t="shared" si="2"/>
        <v>0</v>
      </c>
      <c r="N108" s="3" t="str">
        <f t="shared" ca="1" si="3"/>
        <v/>
      </c>
    </row>
    <row r="109" spans="1:14" ht="26.25" customHeight="1" x14ac:dyDescent="0.3">
      <c r="A109" s="2">
        <v>108</v>
      </c>
      <c r="J109" s="22">
        <f t="shared" si="2"/>
        <v>0</v>
      </c>
      <c r="N109" s="3" t="str">
        <f t="shared" ca="1" si="3"/>
        <v/>
      </c>
    </row>
    <row r="110" spans="1:14" ht="26.25" customHeight="1" x14ac:dyDescent="0.3">
      <c r="A110" s="2">
        <v>109</v>
      </c>
      <c r="J110" s="22">
        <f t="shared" si="2"/>
        <v>0</v>
      </c>
      <c r="N110" s="3" t="str">
        <f t="shared" ca="1" si="3"/>
        <v/>
      </c>
    </row>
    <row r="111" spans="1:14" ht="26.25" customHeight="1" x14ac:dyDescent="0.3">
      <c r="A111" s="2">
        <v>110</v>
      </c>
      <c r="J111" s="22">
        <f t="shared" si="2"/>
        <v>0</v>
      </c>
      <c r="N111" s="3" t="str">
        <f t="shared" ca="1" si="3"/>
        <v/>
      </c>
    </row>
    <row r="112" spans="1:14" ht="26.25" customHeight="1" x14ac:dyDescent="0.3">
      <c r="A112" s="2">
        <v>111</v>
      </c>
      <c r="J112" s="22">
        <f t="shared" si="2"/>
        <v>0</v>
      </c>
      <c r="N112" s="3" t="str">
        <f t="shared" ca="1" si="3"/>
        <v/>
      </c>
    </row>
    <row r="113" spans="1:14" ht="26.25" customHeight="1" x14ac:dyDescent="0.3">
      <c r="A113" s="2">
        <v>112</v>
      </c>
      <c r="J113" s="22">
        <f t="shared" si="2"/>
        <v>0</v>
      </c>
      <c r="N113" s="3" t="str">
        <f t="shared" ca="1" si="3"/>
        <v/>
      </c>
    </row>
    <row r="114" spans="1:14" ht="26.25" customHeight="1" x14ac:dyDescent="0.3">
      <c r="A114" s="2">
        <v>113</v>
      </c>
      <c r="J114" s="22">
        <f t="shared" si="2"/>
        <v>0</v>
      </c>
      <c r="N114" s="3" t="str">
        <f t="shared" ca="1" si="3"/>
        <v/>
      </c>
    </row>
    <row r="115" spans="1:14" ht="26.25" customHeight="1" x14ac:dyDescent="0.3">
      <c r="A115" s="2">
        <v>114</v>
      </c>
      <c r="J115" s="22">
        <f t="shared" si="2"/>
        <v>0</v>
      </c>
      <c r="N115" s="3" t="str">
        <f t="shared" ca="1" si="3"/>
        <v/>
      </c>
    </row>
    <row r="116" spans="1:14" ht="26.25" customHeight="1" x14ac:dyDescent="0.3">
      <c r="A116" s="2">
        <v>115</v>
      </c>
      <c r="J116" s="22">
        <f t="shared" si="2"/>
        <v>0</v>
      </c>
      <c r="N116" s="3" t="str">
        <f t="shared" ca="1" si="3"/>
        <v/>
      </c>
    </row>
    <row r="117" spans="1:14" ht="26.25" customHeight="1" x14ac:dyDescent="0.3">
      <c r="A117" s="2">
        <v>116</v>
      </c>
      <c r="J117" s="22">
        <f t="shared" si="2"/>
        <v>0</v>
      </c>
      <c r="N117" s="3" t="str">
        <f t="shared" ca="1" si="3"/>
        <v/>
      </c>
    </row>
    <row r="118" spans="1:14" ht="26.25" customHeight="1" x14ac:dyDescent="0.3">
      <c r="A118" s="2">
        <v>117</v>
      </c>
      <c r="J118" s="22">
        <f t="shared" si="2"/>
        <v>0</v>
      </c>
      <c r="N118" s="3" t="str">
        <f t="shared" ca="1" si="3"/>
        <v/>
      </c>
    </row>
    <row r="119" spans="1:14" ht="26.25" customHeight="1" x14ac:dyDescent="0.3">
      <c r="A119" s="2">
        <v>118</v>
      </c>
      <c r="J119" s="22">
        <f t="shared" si="2"/>
        <v>0</v>
      </c>
      <c r="N119" s="3" t="str">
        <f t="shared" ca="1" si="3"/>
        <v/>
      </c>
    </row>
    <row r="120" spans="1:14" ht="26.25" customHeight="1" x14ac:dyDescent="0.3">
      <c r="A120" s="2">
        <v>119</v>
      </c>
      <c r="J120" s="22">
        <f t="shared" si="2"/>
        <v>0</v>
      </c>
      <c r="N120" s="3" t="str">
        <f t="shared" ca="1" si="3"/>
        <v/>
      </c>
    </row>
    <row r="121" spans="1:14" ht="26.25" customHeight="1" x14ac:dyDescent="0.3">
      <c r="A121" s="2">
        <v>120</v>
      </c>
      <c r="J121" s="22">
        <f t="shared" si="2"/>
        <v>0</v>
      </c>
      <c r="N121" s="3" t="str">
        <f t="shared" ca="1" si="3"/>
        <v/>
      </c>
    </row>
    <row r="122" spans="1:14" ht="26.25" customHeight="1" x14ac:dyDescent="0.3">
      <c r="A122" s="2">
        <v>121</v>
      </c>
      <c r="J122" s="22">
        <f t="shared" si="2"/>
        <v>0</v>
      </c>
      <c r="N122" s="3" t="str">
        <f t="shared" ca="1" si="3"/>
        <v/>
      </c>
    </row>
    <row r="123" spans="1:14" ht="26.25" customHeight="1" x14ac:dyDescent="0.3">
      <c r="A123" s="2">
        <v>122</v>
      </c>
      <c r="J123" s="22">
        <f t="shared" si="2"/>
        <v>0</v>
      </c>
      <c r="N123" s="3" t="str">
        <f t="shared" ca="1" si="3"/>
        <v/>
      </c>
    </row>
    <row r="124" spans="1:14" ht="26.25" customHeight="1" x14ac:dyDescent="0.3">
      <c r="A124" s="2">
        <v>123</v>
      </c>
      <c r="J124" s="22">
        <f t="shared" si="2"/>
        <v>0</v>
      </c>
      <c r="N124" s="3" t="str">
        <f t="shared" ca="1" si="3"/>
        <v/>
      </c>
    </row>
    <row r="125" spans="1:14" ht="26.25" customHeight="1" x14ac:dyDescent="0.3">
      <c r="A125" s="2">
        <v>124</v>
      </c>
      <c r="N125" s="3" t="str">
        <f t="shared" ca="1" si="3"/>
        <v/>
      </c>
    </row>
    <row r="126" spans="1:14" ht="26.25" customHeight="1" x14ac:dyDescent="0.3">
      <c r="A126" s="2">
        <v>125</v>
      </c>
      <c r="N126" s="3" t="str">
        <f t="shared" ca="1" si="3"/>
        <v/>
      </c>
    </row>
    <row r="127" spans="1:14" ht="26.25" customHeight="1" x14ac:dyDescent="0.3">
      <c r="A127" s="2">
        <v>126</v>
      </c>
      <c r="N127" s="3" t="str">
        <f t="shared" ca="1" si="3"/>
        <v/>
      </c>
    </row>
    <row r="128" spans="1:14" ht="26.25" customHeight="1" x14ac:dyDescent="0.3">
      <c r="A128" s="2">
        <v>127</v>
      </c>
      <c r="N128" s="3" t="str">
        <f t="shared" ca="1" si="3"/>
        <v/>
      </c>
    </row>
    <row r="129" spans="1:14" ht="26.25" customHeight="1" x14ac:dyDescent="0.3">
      <c r="A129" s="2">
        <v>128</v>
      </c>
      <c r="N129" s="3" t="str">
        <f t="shared" ca="1" si="3"/>
        <v/>
      </c>
    </row>
    <row r="130" spans="1:14" ht="26.25" customHeight="1" x14ac:dyDescent="0.3">
      <c r="A130" s="2">
        <v>129</v>
      </c>
      <c r="N130" s="3" t="str">
        <f t="shared" ca="1" si="3"/>
        <v/>
      </c>
    </row>
    <row r="131" spans="1:14" ht="26.25" customHeight="1" x14ac:dyDescent="0.3">
      <c r="A131" s="2">
        <v>130</v>
      </c>
      <c r="N131" s="3" t="str">
        <f t="shared" ref="N131:N194" ca="1" si="4">IF(AND(DATEDIF(M131,TODAY(),"md")=0,DATEDIF(M131,TODAY(),"ym")=0),"يستحق العلاوة","")</f>
        <v/>
      </c>
    </row>
    <row r="132" spans="1:14" ht="26.25" customHeight="1" x14ac:dyDescent="0.3">
      <c r="A132" s="2">
        <v>131</v>
      </c>
      <c r="N132" s="3" t="str">
        <f t="shared" ca="1" si="4"/>
        <v/>
      </c>
    </row>
    <row r="133" spans="1:14" ht="26.25" customHeight="1" x14ac:dyDescent="0.3">
      <c r="A133" s="2">
        <v>132</v>
      </c>
      <c r="N133" s="3" t="str">
        <f t="shared" ca="1" si="4"/>
        <v/>
      </c>
    </row>
    <row r="134" spans="1:14" ht="26.25" customHeight="1" x14ac:dyDescent="0.3">
      <c r="A134" s="2">
        <v>133</v>
      </c>
      <c r="N134" s="3" t="str">
        <f t="shared" ca="1" si="4"/>
        <v/>
      </c>
    </row>
    <row r="135" spans="1:14" ht="26.25" customHeight="1" x14ac:dyDescent="0.3">
      <c r="A135" s="2">
        <v>134</v>
      </c>
      <c r="N135" s="3" t="str">
        <f t="shared" ca="1" si="4"/>
        <v/>
      </c>
    </row>
    <row r="136" spans="1:14" ht="26.25" customHeight="1" x14ac:dyDescent="0.3">
      <c r="A136" s="2">
        <v>135</v>
      </c>
      <c r="N136" s="3" t="str">
        <f t="shared" ca="1" si="4"/>
        <v/>
      </c>
    </row>
    <row r="137" spans="1:14" ht="26.25" customHeight="1" x14ac:dyDescent="0.3">
      <c r="A137" s="2">
        <v>136</v>
      </c>
      <c r="N137" s="3" t="str">
        <f t="shared" ca="1" si="4"/>
        <v/>
      </c>
    </row>
    <row r="138" spans="1:14" ht="26.25" customHeight="1" x14ac:dyDescent="0.3">
      <c r="A138" s="2">
        <v>137</v>
      </c>
      <c r="N138" s="3" t="str">
        <f t="shared" ca="1" si="4"/>
        <v/>
      </c>
    </row>
    <row r="139" spans="1:14" ht="26.25" customHeight="1" x14ac:dyDescent="0.3">
      <c r="A139" s="2">
        <v>138</v>
      </c>
      <c r="N139" s="3" t="str">
        <f t="shared" ca="1" si="4"/>
        <v/>
      </c>
    </row>
    <row r="140" spans="1:14" ht="26.25" customHeight="1" x14ac:dyDescent="0.3">
      <c r="A140" s="2">
        <v>139</v>
      </c>
      <c r="N140" s="3" t="str">
        <f t="shared" ca="1" si="4"/>
        <v/>
      </c>
    </row>
    <row r="141" spans="1:14" ht="26.25" customHeight="1" x14ac:dyDescent="0.3">
      <c r="A141" s="2">
        <v>140</v>
      </c>
      <c r="N141" s="3" t="str">
        <f t="shared" ca="1" si="4"/>
        <v/>
      </c>
    </row>
    <row r="142" spans="1:14" ht="26.25" customHeight="1" x14ac:dyDescent="0.3">
      <c r="A142" s="2">
        <v>141</v>
      </c>
      <c r="N142" s="3" t="str">
        <f t="shared" ca="1" si="4"/>
        <v/>
      </c>
    </row>
    <row r="143" spans="1:14" ht="26.25" customHeight="1" x14ac:dyDescent="0.3">
      <c r="A143" s="2">
        <v>142</v>
      </c>
      <c r="N143" s="3" t="str">
        <f t="shared" ca="1" si="4"/>
        <v/>
      </c>
    </row>
    <row r="144" spans="1:14" ht="26.25" customHeight="1" x14ac:dyDescent="0.3">
      <c r="A144" s="2">
        <v>143</v>
      </c>
      <c r="N144" s="3" t="str">
        <f t="shared" ca="1" si="4"/>
        <v/>
      </c>
    </row>
    <row r="145" spans="1:14" ht="26.25" customHeight="1" x14ac:dyDescent="0.3">
      <c r="A145" s="2">
        <v>144</v>
      </c>
      <c r="N145" s="3" t="str">
        <f t="shared" ca="1" si="4"/>
        <v/>
      </c>
    </row>
    <row r="146" spans="1:14" ht="26.25" customHeight="1" x14ac:dyDescent="0.3">
      <c r="A146" s="2">
        <v>145</v>
      </c>
      <c r="N146" s="3" t="str">
        <f t="shared" ca="1" si="4"/>
        <v/>
      </c>
    </row>
    <row r="147" spans="1:14" ht="26.25" customHeight="1" x14ac:dyDescent="0.3">
      <c r="A147" s="2">
        <v>146</v>
      </c>
      <c r="N147" s="3" t="str">
        <f t="shared" ca="1" si="4"/>
        <v/>
      </c>
    </row>
    <row r="148" spans="1:14" ht="26.25" customHeight="1" x14ac:dyDescent="0.3">
      <c r="A148" s="2">
        <v>147</v>
      </c>
      <c r="N148" s="3" t="str">
        <f t="shared" ca="1" si="4"/>
        <v/>
      </c>
    </row>
    <row r="149" spans="1:14" ht="26.25" customHeight="1" x14ac:dyDescent="0.3">
      <c r="A149" s="2">
        <v>148</v>
      </c>
      <c r="N149" s="3" t="str">
        <f t="shared" ca="1" si="4"/>
        <v/>
      </c>
    </row>
    <row r="150" spans="1:14" ht="26.25" customHeight="1" x14ac:dyDescent="0.3">
      <c r="A150" s="2">
        <v>149</v>
      </c>
      <c r="N150" s="3" t="str">
        <f t="shared" ca="1" si="4"/>
        <v/>
      </c>
    </row>
    <row r="151" spans="1:14" ht="26.25" customHeight="1" x14ac:dyDescent="0.3">
      <c r="A151" s="2">
        <v>150</v>
      </c>
      <c r="N151" s="3" t="str">
        <f t="shared" ca="1" si="4"/>
        <v/>
      </c>
    </row>
    <row r="152" spans="1:14" ht="26.25" customHeight="1" x14ac:dyDescent="0.3">
      <c r="A152" s="2">
        <v>151</v>
      </c>
      <c r="N152" s="3" t="str">
        <f t="shared" ca="1" si="4"/>
        <v/>
      </c>
    </row>
    <row r="153" spans="1:14" ht="26.25" customHeight="1" x14ac:dyDescent="0.3">
      <c r="A153" s="2">
        <v>152</v>
      </c>
      <c r="N153" s="3" t="str">
        <f t="shared" ca="1" si="4"/>
        <v/>
      </c>
    </row>
    <row r="154" spans="1:14" ht="26.25" customHeight="1" x14ac:dyDescent="0.3">
      <c r="A154" s="2">
        <v>153</v>
      </c>
      <c r="N154" s="3" t="str">
        <f t="shared" ca="1" si="4"/>
        <v/>
      </c>
    </row>
    <row r="155" spans="1:14" ht="26.25" customHeight="1" x14ac:dyDescent="0.3">
      <c r="A155" s="2">
        <v>154</v>
      </c>
      <c r="N155" s="3" t="str">
        <f t="shared" ca="1" si="4"/>
        <v/>
      </c>
    </row>
    <row r="156" spans="1:14" ht="26.25" customHeight="1" x14ac:dyDescent="0.3">
      <c r="A156" s="2">
        <v>155</v>
      </c>
      <c r="N156" s="3" t="str">
        <f t="shared" ca="1" si="4"/>
        <v/>
      </c>
    </row>
    <row r="157" spans="1:14" ht="26.25" customHeight="1" x14ac:dyDescent="0.3">
      <c r="A157" s="2">
        <v>156</v>
      </c>
      <c r="N157" s="3" t="str">
        <f t="shared" ca="1" si="4"/>
        <v/>
      </c>
    </row>
    <row r="158" spans="1:14" ht="26.25" customHeight="1" x14ac:dyDescent="0.3">
      <c r="A158" s="2">
        <v>157</v>
      </c>
      <c r="N158" s="3" t="str">
        <f t="shared" ca="1" si="4"/>
        <v/>
      </c>
    </row>
    <row r="159" spans="1:14" ht="26.25" customHeight="1" x14ac:dyDescent="0.3">
      <c r="A159" s="2">
        <v>158</v>
      </c>
      <c r="N159" s="3" t="str">
        <f t="shared" ca="1" si="4"/>
        <v/>
      </c>
    </row>
    <row r="160" spans="1:14" ht="26.25" customHeight="1" x14ac:dyDescent="0.3">
      <c r="A160" s="2">
        <v>159</v>
      </c>
      <c r="N160" s="3" t="str">
        <f t="shared" ca="1" si="4"/>
        <v/>
      </c>
    </row>
    <row r="161" spans="1:14" ht="26.25" customHeight="1" x14ac:dyDescent="0.3">
      <c r="A161" s="2">
        <v>160</v>
      </c>
      <c r="N161" s="3" t="str">
        <f t="shared" ca="1" si="4"/>
        <v/>
      </c>
    </row>
    <row r="162" spans="1:14" ht="26.25" customHeight="1" x14ac:dyDescent="0.3">
      <c r="A162" s="2">
        <v>161</v>
      </c>
      <c r="N162" s="3" t="str">
        <f t="shared" ca="1" si="4"/>
        <v/>
      </c>
    </row>
    <row r="163" spans="1:14" ht="26.25" customHeight="1" x14ac:dyDescent="0.3">
      <c r="A163" s="2">
        <v>162</v>
      </c>
      <c r="N163" s="3" t="str">
        <f t="shared" ca="1" si="4"/>
        <v/>
      </c>
    </row>
    <row r="164" spans="1:14" ht="26.25" customHeight="1" x14ac:dyDescent="0.3">
      <c r="A164" s="2">
        <v>163</v>
      </c>
      <c r="N164" s="3" t="str">
        <f t="shared" ca="1" si="4"/>
        <v/>
      </c>
    </row>
    <row r="165" spans="1:14" ht="26.25" customHeight="1" x14ac:dyDescent="0.3">
      <c r="A165" s="2">
        <v>164</v>
      </c>
      <c r="N165" s="3" t="str">
        <f t="shared" ca="1" si="4"/>
        <v/>
      </c>
    </row>
    <row r="166" spans="1:14" ht="26.25" customHeight="1" x14ac:dyDescent="0.3">
      <c r="A166" s="2">
        <v>165</v>
      </c>
      <c r="N166" s="3" t="str">
        <f t="shared" ca="1" si="4"/>
        <v/>
      </c>
    </row>
    <row r="167" spans="1:14" ht="26.25" customHeight="1" x14ac:dyDescent="0.3">
      <c r="A167" s="2">
        <v>166</v>
      </c>
      <c r="N167" s="3" t="str">
        <f t="shared" ca="1" si="4"/>
        <v/>
      </c>
    </row>
    <row r="168" spans="1:14" ht="26.25" customHeight="1" x14ac:dyDescent="0.3">
      <c r="A168" s="2">
        <v>167</v>
      </c>
      <c r="N168" s="3" t="str">
        <f t="shared" ca="1" si="4"/>
        <v/>
      </c>
    </row>
    <row r="169" spans="1:14" ht="26.25" customHeight="1" x14ac:dyDescent="0.3">
      <c r="A169" s="2">
        <v>168</v>
      </c>
      <c r="N169" s="3" t="str">
        <f t="shared" ca="1" si="4"/>
        <v/>
      </c>
    </row>
    <row r="170" spans="1:14" ht="26.25" customHeight="1" x14ac:dyDescent="0.3">
      <c r="A170" s="2">
        <v>169</v>
      </c>
      <c r="N170" s="3" t="str">
        <f t="shared" ca="1" si="4"/>
        <v/>
      </c>
    </row>
    <row r="171" spans="1:14" ht="26.25" customHeight="1" x14ac:dyDescent="0.3">
      <c r="A171" s="2">
        <v>170</v>
      </c>
      <c r="N171" s="3" t="str">
        <f t="shared" ca="1" si="4"/>
        <v/>
      </c>
    </row>
    <row r="172" spans="1:14" ht="26.25" customHeight="1" x14ac:dyDescent="0.3">
      <c r="A172" s="2">
        <v>171</v>
      </c>
      <c r="N172" s="3" t="str">
        <f t="shared" ca="1" si="4"/>
        <v/>
      </c>
    </row>
    <row r="173" spans="1:14" ht="26.25" customHeight="1" x14ac:dyDescent="0.3">
      <c r="A173" s="2">
        <v>172</v>
      </c>
      <c r="N173" s="3" t="str">
        <f t="shared" ca="1" si="4"/>
        <v/>
      </c>
    </row>
    <row r="174" spans="1:14" ht="26.25" customHeight="1" x14ac:dyDescent="0.3">
      <c r="A174" s="2">
        <v>173</v>
      </c>
      <c r="N174" s="3" t="str">
        <f t="shared" ca="1" si="4"/>
        <v/>
      </c>
    </row>
    <row r="175" spans="1:14" ht="26.25" customHeight="1" x14ac:dyDescent="0.3">
      <c r="A175" s="2">
        <v>174</v>
      </c>
      <c r="N175" s="3" t="str">
        <f t="shared" ca="1" si="4"/>
        <v/>
      </c>
    </row>
    <row r="176" spans="1:14" ht="26.25" customHeight="1" x14ac:dyDescent="0.3">
      <c r="A176" s="2">
        <v>175</v>
      </c>
      <c r="N176" s="3" t="str">
        <f t="shared" ca="1" si="4"/>
        <v/>
      </c>
    </row>
    <row r="177" spans="1:14" ht="26.25" customHeight="1" x14ac:dyDescent="0.3">
      <c r="A177" s="2">
        <v>176</v>
      </c>
      <c r="N177" s="3" t="str">
        <f t="shared" ca="1" si="4"/>
        <v/>
      </c>
    </row>
    <row r="178" spans="1:14" ht="26.25" customHeight="1" x14ac:dyDescent="0.3">
      <c r="A178" s="2">
        <v>177</v>
      </c>
      <c r="N178" s="3" t="str">
        <f t="shared" ca="1" si="4"/>
        <v/>
      </c>
    </row>
    <row r="179" spans="1:14" ht="26.25" customHeight="1" x14ac:dyDescent="0.3">
      <c r="A179" s="2">
        <v>178</v>
      </c>
      <c r="N179" s="3" t="str">
        <f t="shared" ca="1" si="4"/>
        <v/>
      </c>
    </row>
    <row r="180" spans="1:14" ht="26.25" customHeight="1" x14ac:dyDescent="0.3">
      <c r="A180" s="2">
        <v>179</v>
      </c>
      <c r="N180" s="3" t="str">
        <f t="shared" ca="1" si="4"/>
        <v/>
      </c>
    </row>
    <row r="181" spans="1:14" ht="26.25" customHeight="1" x14ac:dyDescent="0.3">
      <c r="A181" s="2">
        <v>180</v>
      </c>
      <c r="N181" s="3" t="str">
        <f t="shared" ca="1" si="4"/>
        <v/>
      </c>
    </row>
    <row r="182" spans="1:14" ht="26.25" customHeight="1" x14ac:dyDescent="0.3">
      <c r="A182" s="2">
        <v>181</v>
      </c>
      <c r="N182" s="3" t="str">
        <f t="shared" ca="1" si="4"/>
        <v/>
      </c>
    </row>
    <row r="183" spans="1:14" ht="26.25" customHeight="1" x14ac:dyDescent="0.3">
      <c r="A183" s="2">
        <v>182</v>
      </c>
      <c r="N183" s="3" t="str">
        <f t="shared" ca="1" si="4"/>
        <v/>
      </c>
    </row>
    <row r="184" spans="1:14" ht="26.25" customHeight="1" x14ac:dyDescent="0.3">
      <c r="A184" s="2">
        <v>183</v>
      </c>
      <c r="N184" s="3" t="str">
        <f t="shared" ca="1" si="4"/>
        <v/>
      </c>
    </row>
    <row r="185" spans="1:14" ht="26.25" customHeight="1" x14ac:dyDescent="0.3">
      <c r="A185" s="2">
        <v>184</v>
      </c>
      <c r="N185" s="3" t="str">
        <f t="shared" ca="1" si="4"/>
        <v/>
      </c>
    </row>
    <row r="186" spans="1:14" ht="26.25" customHeight="1" x14ac:dyDescent="0.3">
      <c r="A186" s="2">
        <v>185</v>
      </c>
      <c r="N186" s="3" t="str">
        <f t="shared" ca="1" si="4"/>
        <v/>
      </c>
    </row>
    <row r="187" spans="1:14" ht="26.25" customHeight="1" x14ac:dyDescent="0.3">
      <c r="A187" s="2">
        <v>186</v>
      </c>
      <c r="N187" s="3" t="str">
        <f t="shared" ca="1" si="4"/>
        <v/>
      </c>
    </row>
    <row r="188" spans="1:14" ht="26.25" customHeight="1" x14ac:dyDescent="0.3">
      <c r="A188" s="2">
        <v>187</v>
      </c>
      <c r="N188" s="3" t="str">
        <f t="shared" ca="1" si="4"/>
        <v/>
      </c>
    </row>
    <row r="189" spans="1:14" ht="26.25" customHeight="1" x14ac:dyDescent="0.3">
      <c r="A189" s="2">
        <v>188</v>
      </c>
      <c r="N189" s="3" t="str">
        <f t="shared" ca="1" si="4"/>
        <v/>
      </c>
    </row>
    <row r="190" spans="1:14" ht="26.25" customHeight="1" x14ac:dyDescent="0.3">
      <c r="A190" s="2">
        <v>189</v>
      </c>
      <c r="N190" s="3" t="str">
        <f t="shared" ca="1" si="4"/>
        <v/>
      </c>
    </row>
    <row r="191" spans="1:14" ht="26.25" customHeight="1" x14ac:dyDescent="0.3">
      <c r="A191" s="2">
        <v>190</v>
      </c>
      <c r="N191" s="3" t="str">
        <f t="shared" ca="1" si="4"/>
        <v/>
      </c>
    </row>
    <row r="192" spans="1:14" ht="26.25" customHeight="1" x14ac:dyDescent="0.3">
      <c r="A192" s="2">
        <v>191</v>
      </c>
      <c r="N192" s="3" t="str">
        <f t="shared" ca="1" si="4"/>
        <v/>
      </c>
    </row>
    <row r="193" spans="1:14" ht="26.25" customHeight="1" x14ac:dyDescent="0.3">
      <c r="A193" s="2">
        <v>192</v>
      </c>
      <c r="N193" s="3" t="str">
        <f t="shared" ca="1" si="4"/>
        <v/>
      </c>
    </row>
    <row r="194" spans="1:14" ht="26.25" customHeight="1" x14ac:dyDescent="0.3">
      <c r="A194" s="2">
        <v>193</v>
      </c>
      <c r="N194" s="3" t="str">
        <f t="shared" ca="1" si="4"/>
        <v/>
      </c>
    </row>
    <row r="195" spans="1:14" ht="26.25" customHeight="1" x14ac:dyDescent="0.3">
      <c r="A195" s="2">
        <v>194</v>
      </c>
      <c r="N195" s="3" t="str">
        <f t="shared" ref="N195:N258" ca="1" si="5">IF(AND(DATEDIF(M195,TODAY(),"md")=0,DATEDIF(M195,TODAY(),"ym")=0),"يستحق العلاوة","")</f>
        <v/>
      </c>
    </row>
    <row r="196" spans="1:14" ht="26.25" customHeight="1" x14ac:dyDescent="0.3">
      <c r="A196" s="2">
        <v>195</v>
      </c>
      <c r="N196" s="3" t="str">
        <f t="shared" ca="1" si="5"/>
        <v/>
      </c>
    </row>
    <row r="197" spans="1:14" ht="26.25" customHeight="1" x14ac:dyDescent="0.3">
      <c r="A197" s="2">
        <v>196</v>
      </c>
      <c r="N197" s="3" t="str">
        <f t="shared" ca="1" si="5"/>
        <v/>
      </c>
    </row>
    <row r="198" spans="1:14" ht="26.25" customHeight="1" x14ac:dyDescent="0.3">
      <c r="A198" s="2">
        <v>197</v>
      </c>
      <c r="N198" s="3" t="str">
        <f t="shared" ca="1" si="5"/>
        <v/>
      </c>
    </row>
    <row r="199" spans="1:14" ht="26.25" customHeight="1" x14ac:dyDescent="0.3">
      <c r="A199" s="2">
        <v>198</v>
      </c>
      <c r="N199" s="3" t="str">
        <f t="shared" ca="1" si="5"/>
        <v/>
      </c>
    </row>
    <row r="200" spans="1:14" ht="26.25" customHeight="1" x14ac:dyDescent="0.3">
      <c r="A200" s="2">
        <v>199</v>
      </c>
      <c r="N200" s="3" t="str">
        <f t="shared" ca="1" si="5"/>
        <v/>
      </c>
    </row>
    <row r="201" spans="1:14" ht="26.25" customHeight="1" x14ac:dyDescent="0.3">
      <c r="A201" s="2">
        <v>200</v>
      </c>
      <c r="N201" s="3" t="str">
        <f t="shared" ca="1" si="5"/>
        <v/>
      </c>
    </row>
    <row r="202" spans="1:14" ht="26.25" customHeight="1" x14ac:dyDescent="0.3">
      <c r="A202" s="2">
        <v>201</v>
      </c>
      <c r="N202" s="3" t="str">
        <f t="shared" ca="1" si="5"/>
        <v/>
      </c>
    </row>
    <row r="203" spans="1:14" ht="26.25" customHeight="1" x14ac:dyDescent="0.3">
      <c r="A203" s="2">
        <v>202</v>
      </c>
      <c r="N203" s="3" t="str">
        <f t="shared" ca="1" si="5"/>
        <v/>
      </c>
    </row>
    <row r="204" spans="1:14" ht="26.25" customHeight="1" x14ac:dyDescent="0.3">
      <c r="A204" s="2">
        <v>203</v>
      </c>
      <c r="N204" s="3" t="str">
        <f t="shared" ca="1" si="5"/>
        <v/>
      </c>
    </row>
    <row r="205" spans="1:14" ht="26.25" customHeight="1" x14ac:dyDescent="0.3">
      <c r="A205" s="2">
        <v>204</v>
      </c>
      <c r="N205" s="3" t="str">
        <f t="shared" ca="1" si="5"/>
        <v/>
      </c>
    </row>
    <row r="206" spans="1:14" ht="26.25" customHeight="1" x14ac:dyDescent="0.3">
      <c r="A206" s="2">
        <v>205</v>
      </c>
      <c r="N206" s="3" t="str">
        <f t="shared" ca="1" si="5"/>
        <v/>
      </c>
    </row>
    <row r="207" spans="1:14" ht="26.25" customHeight="1" x14ac:dyDescent="0.3">
      <c r="A207" s="2">
        <v>206</v>
      </c>
      <c r="N207" s="3" t="str">
        <f t="shared" ca="1" si="5"/>
        <v/>
      </c>
    </row>
    <row r="208" spans="1:14" ht="26.25" customHeight="1" x14ac:dyDescent="0.3">
      <c r="A208" s="2">
        <v>207</v>
      </c>
      <c r="N208" s="3" t="str">
        <f t="shared" ca="1" si="5"/>
        <v/>
      </c>
    </row>
    <row r="209" spans="1:14" ht="26.25" customHeight="1" x14ac:dyDescent="0.3">
      <c r="A209" s="2">
        <v>208</v>
      </c>
      <c r="N209" s="3" t="str">
        <f t="shared" ca="1" si="5"/>
        <v/>
      </c>
    </row>
    <row r="210" spans="1:14" ht="26.25" customHeight="1" x14ac:dyDescent="0.3">
      <c r="A210" s="2">
        <v>209</v>
      </c>
      <c r="N210" s="3" t="str">
        <f t="shared" ca="1" si="5"/>
        <v/>
      </c>
    </row>
    <row r="211" spans="1:14" ht="26.25" customHeight="1" x14ac:dyDescent="0.3">
      <c r="A211" s="2">
        <v>210</v>
      </c>
      <c r="N211" s="3" t="str">
        <f t="shared" ca="1" si="5"/>
        <v/>
      </c>
    </row>
    <row r="212" spans="1:14" ht="26.25" customHeight="1" x14ac:dyDescent="0.3">
      <c r="A212" s="2">
        <v>211</v>
      </c>
      <c r="N212" s="3" t="str">
        <f t="shared" ca="1" si="5"/>
        <v/>
      </c>
    </row>
    <row r="213" spans="1:14" ht="26.25" customHeight="1" x14ac:dyDescent="0.3">
      <c r="A213" s="2">
        <v>212</v>
      </c>
      <c r="N213" s="3" t="str">
        <f t="shared" ca="1" si="5"/>
        <v/>
      </c>
    </row>
    <row r="214" spans="1:14" ht="26.25" customHeight="1" x14ac:dyDescent="0.3">
      <c r="A214" s="2">
        <v>213</v>
      </c>
      <c r="N214" s="3" t="str">
        <f t="shared" ca="1" si="5"/>
        <v/>
      </c>
    </row>
    <row r="215" spans="1:14" ht="26.25" customHeight="1" x14ac:dyDescent="0.3">
      <c r="A215" s="2">
        <v>214</v>
      </c>
      <c r="N215" s="3" t="str">
        <f t="shared" ca="1" si="5"/>
        <v/>
      </c>
    </row>
    <row r="216" spans="1:14" ht="26.25" customHeight="1" x14ac:dyDescent="0.3">
      <c r="A216" s="2">
        <v>215</v>
      </c>
      <c r="N216" s="3" t="str">
        <f t="shared" ca="1" si="5"/>
        <v/>
      </c>
    </row>
    <row r="217" spans="1:14" ht="26.25" customHeight="1" x14ac:dyDescent="0.3">
      <c r="A217" s="2">
        <v>216</v>
      </c>
      <c r="N217" s="3" t="str">
        <f t="shared" ca="1" si="5"/>
        <v/>
      </c>
    </row>
    <row r="218" spans="1:14" ht="26.25" customHeight="1" x14ac:dyDescent="0.3">
      <c r="A218" s="2">
        <v>217</v>
      </c>
      <c r="N218" s="3" t="str">
        <f t="shared" ca="1" si="5"/>
        <v/>
      </c>
    </row>
    <row r="219" spans="1:14" ht="26.25" customHeight="1" x14ac:dyDescent="0.3">
      <c r="A219" s="2">
        <v>218</v>
      </c>
      <c r="N219" s="3" t="str">
        <f t="shared" ca="1" si="5"/>
        <v/>
      </c>
    </row>
    <row r="220" spans="1:14" ht="26.25" customHeight="1" x14ac:dyDescent="0.3">
      <c r="A220" s="2">
        <v>219</v>
      </c>
      <c r="N220" s="3" t="str">
        <f t="shared" ca="1" si="5"/>
        <v/>
      </c>
    </row>
    <row r="221" spans="1:14" ht="26.25" customHeight="1" x14ac:dyDescent="0.3">
      <c r="A221" s="2">
        <v>220</v>
      </c>
      <c r="N221" s="3" t="str">
        <f t="shared" ca="1" si="5"/>
        <v/>
      </c>
    </row>
    <row r="222" spans="1:14" ht="26.25" customHeight="1" x14ac:dyDescent="0.3">
      <c r="A222" s="2">
        <v>221</v>
      </c>
      <c r="N222" s="3" t="str">
        <f t="shared" ca="1" si="5"/>
        <v/>
      </c>
    </row>
    <row r="223" spans="1:14" ht="26.25" customHeight="1" x14ac:dyDescent="0.3">
      <c r="A223" s="2">
        <v>222</v>
      </c>
      <c r="N223" s="3" t="str">
        <f t="shared" ca="1" si="5"/>
        <v/>
      </c>
    </row>
    <row r="224" spans="1:14" ht="26.25" customHeight="1" x14ac:dyDescent="0.3">
      <c r="A224" s="2">
        <v>223</v>
      </c>
      <c r="N224" s="3" t="str">
        <f t="shared" ca="1" si="5"/>
        <v/>
      </c>
    </row>
    <row r="225" spans="1:14" ht="26.25" customHeight="1" x14ac:dyDescent="0.3">
      <c r="A225" s="2">
        <v>224</v>
      </c>
      <c r="N225" s="3" t="str">
        <f t="shared" ca="1" si="5"/>
        <v/>
      </c>
    </row>
    <row r="226" spans="1:14" ht="26.25" customHeight="1" x14ac:dyDescent="0.3">
      <c r="A226" s="2">
        <v>225</v>
      </c>
      <c r="N226" s="3" t="str">
        <f t="shared" ca="1" si="5"/>
        <v/>
      </c>
    </row>
    <row r="227" spans="1:14" ht="26.25" customHeight="1" x14ac:dyDescent="0.3">
      <c r="A227" s="2">
        <v>226</v>
      </c>
      <c r="N227" s="3" t="str">
        <f t="shared" ca="1" si="5"/>
        <v/>
      </c>
    </row>
    <row r="228" spans="1:14" ht="26.25" customHeight="1" x14ac:dyDescent="0.3">
      <c r="A228" s="2">
        <v>227</v>
      </c>
      <c r="N228" s="3" t="str">
        <f t="shared" ca="1" si="5"/>
        <v/>
      </c>
    </row>
    <row r="229" spans="1:14" ht="26.25" customHeight="1" x14ac:dyDescent="0.3">
      <c r="A229" s="2">
        <v>228</v>
      </c>
      <c r="N229" s="3" t="str">
        <f t="shared" ca="1" si="5"/>
        <v/>
      </c>
    </row>
    <row r="230" spans="1:14" ht="26.25" customHeight="1" x14ac:dyDescent="0.3">
      <c r="A230" s="2">
        <v>229</v>
      </c>
      <c r="N230" s="3" t="str">
        <f t="shared" ca="1" si="5"/>
        <v/>
      </c>
    </row>
    <row r="231" spans="1:14" ht="26.25" customHeight="1" x14ac:dyDescent="0.3">
      <c r="A231" s="2">
        <v>230</v>
      </c>
      <c r="N231" s="3" t="str">
        <f t="shared" ca="1" si="5"/>
        <v/>
      </c>
    </row>
    <row r="232" spans="1:14" ht="26.25" customHeight="1" x14ac:dyDescent="0.3">
      <c r="A232" s="2">
        <v>231</v>
      </c>
      <c r="N232" s="3" t="str">
        <f t="shared" ca="1" si="5"/>
        <v/>
      </c>
    </row>
    <row r="233" spans="1:14" ht="26.25" customHeight="1" x14ac:dyDescent="0.3">
      <c r="A233" s="2">
        <v>232</v>
      </c>
      <c r="N233" s="3" t="str">
        <f t="shared" ca="1" si="5"/>
        <v/>
      </c>
    </row>
    <row r="234" spans="1:14" ht="26.25" customHeight="1" x14ac:dyDescent="0.3">
      <c r="A234" s="2">
        <v>233</v>
      </c>
      <c r="N234" s="3" t="str">
        <f t="shared" ca="1" si="5"/>
        <v/>
      </c>
    </row>
    <row r="235" spans="1:14" ht="26.25" customHeight="1" x14ac:dyDescent="0.3">
      <c r="A235" s="2">
        <v>234</v>
      </c>
      <c r="N235" s="3" t="str">
        <f t="shared" ca="1" si="5"/>
        <v/>
      </c>
    </row>
    <row r="236" spans="1:14" ht="26.25" customHeight="1" x14ac:dyDescent="0.3">
      <c r="A236" s="2">
        <v>235</v>
      </c>
      <c r="N236" s="3" t="str">
        <f t="shared" ca="1" si="5"/>
        <v/>
      </c>
    </row>
    <row r="237" spans="1:14" ht="26.25" customHeight="1" x14ac:dyDescent="0.3">
      <c r="A237" s="2">
        <v>236</v>
      </c>
      <c r="N237" s="3" t="str">
        <f t="shared" ca="1" si="5"/>
        <v/>
      </c>
    </row>
    <row r="238" spans="1:14" ht="26.25" customHeight="1" x14ac:dyDescent="0.3">
      <c r="A238" s="2">
        <v>237</v>
      </c>
      <c r="N238" s="3" t="str">
        <f t="shared" ca="1" si="5"/>
        <v/>
      </c>
    </row>
    <row r="239" spans="1:14" ht="26.25" customHeight="1" x14ac:dyDescent="0.3">
      <c r="A239" s="2">
        <v>238</v>
      </c>
      <c r="N239" s="3" t="str">
        <f t="shared" ca="1" si="5"/>
        <v/>
      </c>
    </row>
    <row r="240" spans="1:14" ht="26.25" customHeight="1" x14ac:dyDescent="0.3">
      <c r="A240" s="2">
        <v>239</v>
      </c>
      <c r="N240" s="3" t="str">
        <f t="shared" ca="1" si="5"/>
        <v/>
      </c>
    </row>
    <row r="241" spans="1:14" ht="26.25" customHeight="1" x14ac:dyDescent="0.3">
      <c r="A241" s="2">
        <v>240</v>
      </c>
      <c r="N241" s="3" t="str">
        <f t="shared" ca="1" si="5"/>
        <v/>
      </c>
    </row>
    <row r="242" spans="1:14" ht="26.25" customHeight="1" x14ac:dyDescent="0.3">
      <c r="A242" s="2">
        <v>241</v>
      </c>
      <c r="N242" s="3" t="str">
        <f t="shared" ca="1" si="5"/>
        <v/>
      </c>
    </row>
    <row r="243" spans="1:14" ht="26.25" customHeight="1" x14ac:dyDescent="0.3">
      <c r="A243" s="2">
        <v>242</v>
      </c>
      <c r="N243" s="3" t="str">
        <f t="shared" ca="1" si="5"/>
        <v/>
      </c>
    </row>
    <row r="244" spans="1:14" ht="26.25" customHeight="1" x14ac:dyDescent="0.3">
      <c r="A244" s="2">
        <v>243</v>
      </c>
      <c r="N244" s="3" t="str">
        <f t="shared" ca="1" si="5"/>
        <v/>
      </c>
    </row>
    <row r="245" spans="1:14" ht="26.25" customHeight="1" x14ac:dyDescent="0.3">
      <c r="A245" s="2">
        <v>244</v>
      </c>
      <c r="N245" s="3" t="str">
        <f t="shared" ca="1" si="5"/>
        <v/>
      </c>
    </row>
    <row r="246" spans="1:14" ht="26.25" customHeight="1" x14ac:dyDescent="0.3">
      <c r="A246" s="2">
        <v>245</v>
      </c>
      <c r="N246" s="3" t="str">
        <f t="shared" ca="1" si="5"/>
        <v/>
      </c>
    </row>
    <row r="247" spans="1:14" ht="26.25" customHeight="1" x14ac:dyDescent="0.3">
      <c r="A247" s="2">
        <v>246</v>
      </c>
      <c r="N247" s="3" t="str">
        <f t="shared" ca="1" si="5"/>
        <v/>
      </c>
    </row>
    <row r="248" spans="1:14" ht="26.25" customHeight="1" x14ac:dyDescent="0.3">
      <c r="A248" s="2">
        <v>247</v>
      </c>
      <c r="N248" s="3" t="str">
        <f t="shared" ca="1" si="5"/>
        <v/>
      </c>
    </row>
    <row r="249" spans="1:14" ht="26.25" customHeight="1" x14ac:dyDescent="0.3">
      <c r="A249" s="2">
        <v>248</v>
      </c>
      <c r="N249" s="3" t="str">
        <f t="shared" ca="1" si="5"/>
        <v/>
      </c>
    </row>
    <row r="250" spans="1:14" ht="26.25" customHeight="1" x14ac:dyDescent="0.3">
      <c r="A250" s="2">
        <v>249</v>
      </c>
      <c r="N250" s="3" t="str">
        <f t="shared" ca="1" si="5"/>
        <v/>
      </c>
    </row>
    <row r="251" spans="1:14" ht="26.25" customHeight="1" x14ac:dyDescent="0.3">
      <c r="A251" s="2">
        <v>250</v>
      </c>
      <c r="N251" s="3" t="str">
        <f t="shared" ca="1" si="5"/>
        <v/>
      </c>
    </row>
    <row r="252" spans="1:14" ht="26.25" customHeight="1" x14ac:dyDescent="0.3">
      <c r="A252" s="2">
        <v>251</v>
      </c>
      <c r="N252" s="3" t="str">
        <f t="shared" ca="1" si="5"/>
        <v/>
      </c>
    </row>
    <row r="253" spans="1:14" ht="26.25" customHeight="1" x14ac:dyDescent="0.3">
      <c r="A253" s="2">
        <v>252</v>
      </c>
      <c r="N253" s="3" t="str">
        <f t="shared" ca="1" si="5"/>
        <v/>
      </c>
    </row>
    <row r="254" spans="1:14" ht="26.25" customHeight="1" x14ac:dyDescent="0.3">
      <c r="A254" s="2">
        <v>253</v>
      </c>
      <c r="N254" s="3" t="str">
        <f t="shared" ca="1" si="5"/>
        <v/>
      </c>
    </row>
    <row r="255" spans="1:14" ht="26.25" customHeight="1" x14ac:dyDescent="0.3">
      <c r="A255" s="2">
        <v>254</v>
      </c>
      <c r="N255" s="3" t="str">
        <f t="shared" ca="1" si="5"/>
        <v/>
      </c>
    </row>
    <row r="256" spans="1:14" ht="26.25" customHeight="1" x14ac:dyDescent="0.3">
      <c r="A256" s="2">
        <v>255</v>
      </c>
      <c r="N256" s="3" t="str">
        <f t="shared" ca="1" si="5"/>
        <v/>
      </c>
    </row>
    <row r="257" spans="1:14" ht="26.25" customHeight="1" x14ac:dyDescent="0.3">
      <c r="A257" s="2">
        <v>256</v>
      </c>
      <c r="N257" s="3" t="str">
        <f t="shared" ca="1" si="5"/>
        <v/>
      </c>
    </row>
    <row r="258" spans="1:14" ht="26.25" customHeight="1" x14ac:dyDescent="0.3">
      <c r="N258" s="3" t="str">
        <f t="shared" ca="1" si="5"/>
        <v/>
      </c>
    </row>
    <row r="259" spans="1:14" ht="26.25" customHeight="1" x14ac:dyDescent="0.3">
      <c r="N259" s="3" t="str">
        <f t="shared" ref="N259:N267" ca="1" si="6">IF(AND(DATEDIF(M259,TODAY(),"md")=0,DATEDIF(M259,TODAY(),"ym")=0),"يستحق العلاوة","")</f>
        <v/>
      </c>
    </row>
    <row r="260" spans="1:14" ht="26.25" customHeight="1" x14ac:dyDescent="0.3">
      <c r="N260" s="3" t="str">
        <f t="shared" ca="1" si="6"/>
        <v/>
      </c>
    </row>
    <row r="261" spans="1:14" ht="26.25" customHeight="1" x14ac:dyDescent="0.3">
      <c r="N261" s="3" t="str">
        <f t="shared" ca="1" si="6"/>
        <v/>
      </c>
    </row>
    <row r="262" spans="1:14" ht="26.25" customHeight="1" x14ac:dyDescent="0.3">
      <c r="N262" s="3" t="str">
        <f t="shared" ca="1" si="6"/>
        <v/>
      </c>
    </row>
    <row r="263" spans="1:14" ht="26.25" customHeight="1" x14ac:dyDescent="0.3">
      <c r="N263" s="3" t="str">
        <f t="shared" ca="1" si="6"/>
        <v/>
      </c>
    </row>
    <row r="264" spans="1:14" ht="26.25" customHeight="1" x14ac:dyDescent="0.3">
      <c r="N264" s="3" t="str">
        <f t="shared" ca="1" si="6"/>
        <v/>
      </c>
    </row>
    <row r="265" spans="1:14" ht="26.25" customHeight="1" x14ac:dyDescent="0.3">
      <c r="N265" s="3" t="str">
        <f t="shared" ca="1" si="6"/>
        <v/>
      </c>
    </row>
    <row r="266" spans="1:14" ht="26.25" customHeight="1" x14ac:dyDescent="0.3">
      <c r="N266" s="3" t="str">
        <f t="shared" ca="1" si="6"/>
        <v/>
      </c>
    </row>
    <row r="267" spans="1:14" ht="26.25" customHeight="1" x14ac:dyDescent="0.3">
      <c r="N267" s="3" t="str">
        <f t="shared" ca="1" si="6"/>
        <v/>
      </c>
    </row>
    <row r="268" spans="1:14" ht="26.25" customHeight="1" x14ac:dyDescent="0.3"/>
    <row r="269" spans="1:14" ht="26.25" customHeight="1" x14ac:dyDescent="0.3"/>
    <row r="270" spans="1:14" ht="26.25" customHeight="1" x14ac:dyDescent="0.3"/>
    <row r="271" spans="1:14" ht="26.25" customHeight="1" x14ac:dyDescent="0.3"/>
    <row r="272" spans="1:14" ht="26.25" customHeight="1" x14ac:dyDescent="0.3"/>
    <row r="273" ht="26.25" customHeight="1" x14ac:dyDescent="0.3"/>
    <row r="274" ht="26.25" customHeight="1" x14ac:dyDescent="0.3"/>
    <row r="275" ht="26.25" customHeight="1" x14ac:dyDescent="0.3"/>
    <row r="276" ht="26.25" customHeight="1" x14ac:dyDescent="0.3"/>
    <row r="277" ht="26.25" customHeight="1" x14ac:dyDescent="0.3"/>
    <row r="278" ht="26.25" customHeight="1" x14ac:dyDescent="0.3"/>
    <row r="279" ht="26.25" customHeight="1" x14ac:dyDescent="0.3"/>
    <row r="280" ht="26.25" customHeight="1" x14ac:dyDescent="0.3"/>
    <row r="281" ht="26.25" customHeight="1" x14ac:dyDescent="0.3"/>
    <row r="282" ht="26.25" customHeight="1" x14ac:dyDescent="0.3"/>
    <row r="283" ht="26.25" customHeight="1" x14ac:dyDescent="0.3"/>
    <row r="284" ht="26.25" customHeight="1" x14ac:dyDescent="0.3"/>
    <row r="285" ht="26.25" customHeight="1" x14ac:dyDescent="0.3"/>
    <row r="286" ht="26.25" customHeight="1" x14ac:dyDescent="0.3"/>
    <row r="287" ht="26.25" customHeight="1" x14ac:dyDescent="0.3"/>
    <row r="288" ht="26.25" customHeight="1" x14ac:dyDescent="0.3"/>
    <row r="289" ht="26.25" customHeight="1" x14ac:dyDescent="0.3"/>
    <row r="290" ht="26.25" customHeight="1" x14ac:dyDescent="0.3"/>
    <row r="291" ht="26.25" customHeight="1" x14ac:dyDescent="0.3"/>
    <row r="292" ht="26.25" customHeight="1" x14ac:dyDescent="0.3"/>
    <row r="293" ht="26.25" customHeight="1" x14ac:dyDescent="0.3"/>
    <row r="294" ht="26.25" customHeight="1" x14ac:dyDescent="0.3"/>
    <row r="295" ht="26.25" customHeight="1" x14ac:dyDescent="0.3"/>
    <row r="296" ht="26.25" customHeight="1" x14ac:dyDescent="0.3"/>
    <row r="297" ht="26.25" customHeight="1" x14ac:dyDescent="0.3"/>
    <row r="298" ht="26.25" customHeight="1" x14ac:dyDescent="0.3"/>
    <row r="299" ht="26.25" customHeight="1" x14ac:dyDescent="0.3"/>
    <row r="300" ht="26.25" customHeight="1" x14ac:dyDescent="0.3"/>
  </sheetData>
  <conditionalFormatting sqref="N2:N267">
    <cfRule type="notContainsErrors" dxfId="3" priority="3">
      <formula>NOT(ISERROR(N2))</formula>
    </cfRule>
    <cfRule type="containsText" dxfId="2" priority="4" operator="containsText" text="يستحق العلاوة">
      <formula>NOT(ISERROR(SEARCH("يستحق العلاوة",N2)))</formula>
    </cfRule>
  </conditionalFormatting>
  <conditionalFormatting sqref="N1">
    <cfRule type="containsText" dxfId="1" priority="2" operator="containsText" text="يستحق العلاوة">
      <formula>NOT(ISERROR(SEARCH("يستحق العلاوة",N1)))</formula>
    </cfRule>
  </conditionalFormatting>
  <conditionalFormatting sqref="N2">
    <cfRule type="containsText" dxfId="0" priority="1" operator="containsText" text="يستحق العلاوة">
      <formula>NOT(ISERROR(SEARCH("يستحق العلاوة",N2)))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rightToLeft="1" workbookViewId="0">
      <selection activeCell="D10" sqref="D10"/>
    </sheetView>
  </sheetViews>
  <sheetFormatPr defaultRowHeight="14.25" x14ac:dyDescent="0.2"/>
  <sheetData>
    <row r="1" spans="1:4" x14ac:dyDescent="0.2">
      <c r="A1">
        <v>1110000</v>
      </c>
      <c r="B1">
        <v>20000</v>
      </c>
      <c r="C1">
        <v>1</v>
      </c>
      <c r="D1">
        <f>SUM(A1+B1*C1)</f>
        <v>1130000</v>
      </c>
    </row>
    <row r="2" spans="1:4" x14ac:dyDescent="0.2">
      <c r="A2">
        <v>1110000</v>
      </c>
      <c r="B2">
        <v>20000</v>
      </c>
      <c r="C2">
        <v>2</v>
      </c>
      <c r="D2">
        <f t="shared" ref="D2:D18" si="0">SUM(A2+B2*C2)</f>
        <v>1150000</v>
      </c>
    </row>
    <row r="3" spans="1:4" x14ac:dyDescent="0.2">
      <c r="A3">
        <v>1110000</v>
      </c>
      <c r="B3">
        <v>20000</v>
      </c>
      <c r="C3">
        <v>3</v>
      </c>
      <c r="D3">
        <f t="shared" si="0"/>
        <v>1170000</v>
      </c>
    </row>
    <row r="4" spans="1:4" x14ac:dyDescent="0.2">
      <c r="A4">
        <v>1110000</v>
      </c>
      <c r="B4">
        <v>20000</v>
      </c>
      <c r="C4">
        <v>4</v>
      </c>
      <c r="D4">
        <f t="shared" si="0"/>
        <v>1190000</v>
      </c>
    </row>
    <row r="5" spans="1:4" x14ac:dyDescent="0.2">
      <c r="A5">
        <v>1110000</v>
      </c>
      <c r="B5">
        <v>20000</v>
      </c>
      <c r="C5">
        <v>5</v>
      </c>
      <c r="D5">
        <f t="shared" si="0"/>
        <v>1210000</v>
      </c>
    </row>
    <row r="6" spans="1:4" x14ac:dyDescent="0.2">
      <c r="A6">
        <v>1110000</v>
      </c>
      <c r="B6">
        <v>20000</v>
      </c>
      <c r="C6">
        <v>6</v>
      </c>
      <c r="D6">
        <f t="shared" si="0"/>
        <v>1230000</v>
      </c>
    </row>
    <row r="7" spans="1:4" x14ac:dyDescent="0.2">
      <c r="A7">
        <v>1110000</v>
      </c>
      <c r="B7">
        <v>20000</v>
      </c>
      <c r="C7">
        <v>7</v>
      </c>
      <c r="D7">
        <f t="shared" si="0"/>
        <v>1250000</v>
      </c>
    </row>
    <row r="8" spans="1:4" x14ac:dyDescent="0.2">
      <c r="A8">
        <v>1110000</v>
      </c>
      <c r="B8">
        <v>20000</v>
      </c>
      <c r="C8">
        <v>8</v>
      </c>
      <c r="D8">
        <f t="shared" si="0"/>
        <v>1270000</v>
      </c>
    </row>
    <row r="9" spans="1:4" x14ac:dyDescent="0.2">
      <c r="A9">
        <v>1110000</v>
      </c>
      <c r="B9">
        <v>20000</v>
      </c>
      <c r="C9">
        <v>9</v>
      </c>
      <c r="D9">
        <f t="shared" si="0"/>
        <v>1290000</v>
      </c>
    </row>
    <row r="10" spans="1:4" x14ac:dyDescent="0.2">
      <c r="A10">
        <v>1110000</v>
      </c>
      <c r="B10">
        <v>20000</v>
      </c>
      <c r="C10">
        <v>10</v>
      </c>
      <c r="D10">
        <f t="shared" si="0"/>
        <v>1310000</v>
      </c>
    </row>
    <row r="11" spans="1:4" x14ac:dyDescent="0.2">
      <c r="A11">
        <v>1110000</v>
      </c>
      <c r="B11">
        <v>20000</v>
      </c>
      <c r="C11">
        <v>11</v>
      </c>
      <c r="D11">
        <f t="shared" si="0"/>
        <v>1330000</v>
      </c>
    </row>
    <row r="12" spans="1:4" x14ac:dyDescent="0.2">
      <c r="A12">
        <v>1110000</v>
      </c>
      <c r="B12">
        <v>20000</v>
      </c>
      <c r="C12">
        <v>12</v>
      </c>
      <c r="D12">
        <f t="shared" si="0"/>
        <v>1350000</v>
      </c>
    </row>
    <row r="13" spans="1:4" x14ac:dyDescent="0.2">
      <c r="A13">
        <v>1110000</v>
      </c>
      <c r="B13">
        <v>20000</v>
      </c>
      <c r="C13">
        <v>13</v>
      </c>
      <c r="D13">
        <f t="shared" si="0"/>
        <v>1370000</v>
      </c>
    </row>
    <row r="14" spans="1:4" x14ac:dyDescent="0.2">
      <c r="A14">
        <v>1110000</v>
      </c>
      <c r="B14">
        <v>20000</v>
      </c>
      <c r="C14">
        <v>14</v>
      </c>
      <c r="D14">
        <f t="shared" si="0"/>
        <v>1390000</v>
      </c>
    </row>
    <row r="15" spans="1:4" x14ac:dyDescent="0.2">
      <c r="A15">
        <v>1110000</v>
      </c>
      <c r="B15">
        <v>20000</v>
      </c>
      <c r="C15">
        <v>15</v>
      </c>
      <c r="D15">
        <f t="shared" si="0"/>
        <v>1410000</v>
      </c>
    </row>
    <row r="16" spans="1:4" x14ac:dyDescent="0.2">
      <c r="A16">
        <v>1110000</v>
      </c>
      <c r="B16">
        <v>20000</v>
      </c>
      <c r="C16">
        <v>16</v>
      </c>
      <c r="D16">
        <f t="shared" si="0"/>
        <v>1430000</v>
      </c>
    </row>
    <row r="17" spans="1:4" x14ac:dyDescent="0.2">
      <c r="A17">
        <v>1110000</v>
      </c>
      <c r="B17">
        <v>20000</v>
      </c>
      <c r="C17">
        <v>17</v>
      </c>
      <c r="D17">
        <f t="shared" si="0"/>
        <v>1450000</v>
      </c>
    </row>
    <row r="18" spans="1:4" x14ac:dyDescent="0.2">
      <c r="A18">
        <v>1110000</v>
      </c>
      <c r="B18">
        <v>20000</v>
      </c>
      <c r="C18">
        <v>18</v>
      </c>
      <c r="D18">
        <f t="shared" si="0"/>
        <v>1470000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L1048518"/>
    </sheetView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2016-07-09T20:32:53Z</dcterms:modified>
</cp:coreProperties>
</file>